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70"/>
  </bookViews>
  <sheets>
    <sheet name="Tabel  Bab IV" sheetId="4" r:id="rId1"/>
    <sheet name="Tabel  Bab III" sheetId="2" r:id="rId2"/>
  </sheets>
  <calcPr calcId="144525"/>
</workbook>
</file>

<file path=xl/sharedStrings.xml><?xml version="1.0" encoding="utf-8"?>
<sst xmlns="http://schemas.openxmlformats.org/spreadsheetml/2006/main" count="574" uniqueCount="221">
  <si>
    <t>TABEL T-C.33.1</t>
  </si>
  <si>
    <t>RUMUSAN RENCANA PROGRAM DAN KEGIATAN DP3AP2KB TAHUN 2024 DAN PRAKIRAAN MAJU TAHUN 2025</t>
  </si>
  <si>
    <t>DINAS PEMBERDAYAAN PEREMPUAN PERLINDUNGAN ANAK PENGENDALIAN PENDUDUK DAN KELUARGA BERENCANA</t>
  </si>
  <si>
    <t>KABUPATEN KEPULAUAN SELAYAR</t>
  </si>
  <si>
    <t>Kode</t>
  </si>
  <si>
    <t>Urusan/ Bidang Urusan/ Pemerintahan Daerah dam Program/ Kegiatan/ Sub Kegiatan</t>
  </si>
  <si>
    <t>Indikator Kinerja Program/Kegiatan/Sub Kegiatan</t>
  </si>
  <si>
    <t>Rencana Tahun 2024</t>
  </si>
  <si>
    <t>Catatan Penting</t>
  </si>
  <si>
    <t>Prakiraan Maju Rencana Tahun 2025</t>
  </si>
  <si>
    <t>Lokasi</t>
  </si>
  <si>
    <t>Target Capaian Kinerja</t>
  </si>
  <si>
    <t>Kebutuhan Dana/Pagu Indikatif</t>
  </si>
  <si>
    <t>Sumber Dana</t>
  </si>
  <si>
    <t>URUSAN PEMERINTAHAN WAJIB YANG TIDAK BERKAITAN DENGAN PELAYANAN DASAR</t>
  </si>
  <si>
    <t>URUSAN PEMERINTAHAN BIDANG PEMBERDAYAAN PEREMPUAN DAN PERLINDUNGAN ANAK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</si>
  <si>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</si>
  <si>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</si>
  <si>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</si>
  <si>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</t>
  </si>
  <si>
    <t>Kab. Kepulauan Selayar</t>
  </si>
  <si>
    <t>4 Dokumen</t>
  </si>
  <si>
    <t>Dana Transfer Umum- Dana Alokasi Umum</t>
  </si>
  <si>
    <t>Koordinasi dan Penyusunan Dokumen RKA-SKPD</t>
  </si>
  <si>
    <t>Jumlah Dokumen RKA- SKPD dan Laporan Hasil Koordinasi Penyusunan Dokumen RKA-SKPD</t>
  </si>
  <si>
    <t>1 Dokumen</t>
  </si>
  <si>
    <t>Koordinasi dan Penyusunan Dokumen Perubahan RKA-SKPD</t>
  </si>
  <si>
    <t>Jumlah Dokumen Perubahan RKA-SKPD dan Laporan Hasil Koordinasi Penyusunan Dokumen Perubahan RKA-SKPD</t>
  </si>
  <si>
    <t>2 Dokumen</t>
  </si>
  <si>
    <t>Koordinasi dan Penyusunan DPA-SKPD</t>
  </si>
  <si>
    <t>Jumlah Dokumen DPA- SKPD dan Laporan Hasil Koordinasi Penyusunan Dokumen DPA-SKPD</t>
  </si>
  <si>
    <t>Koordinasi dan Penyusunan Perubahan DPA- SKPD</t>
  </si>
  <si>
    <t>Jumlah Dokumen Perubahan DPA-SKPD dan Laporan Hasil Koordinasi Penyusunan Dokumen Perubahan DPA-SKPD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</si>
  <si>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</si>
  <si>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</si>
  <si>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3 Laporan</t>
  </si>
  <si>
    <t>Administrasi Keuangan Perangkat Daerah</t>
  </si>
  <si>
    <t>Penyediaan Gaji dan Tunjangan ASN</t>
  </si>
  <si>
    <t>Jumlah Orang yang Menerima Gaji dan Tunjangan ASN</t>
  </si>
  <si>
    <t>34 Orang/bulan</t>
  </si>
  <si>
    <t>Pelaksanaan Penatausahaan dan Pengujian/Verifikasi Keuangan SKPD</t>
  </si>
  <si>
    <t>Jumlah Dokumen Penatausahaan dan Pengujian/Verifikasi Keuangan SKPD</t>
  </si>
  <si>
    <t>Kab. Kepulauan Selayar,</t>
  </si>
  <si>
    <t>12 Dokumen</t>
  </si>
  <si>
    <t>Koordinasi dan Penyusunan Laporan Keuangan Akhir Tahun SKPD</t>
  </si>
  <si>
    <t>Jumlah Laporan Keuangan Akhir Tahun SKPD dan Laporan Hasil Koordinasi Penyusunan Laporan Keuangan Akhir Tahun SKPD</t>
  </si>
  <si>
    <t>1 Laporan</t>
  </si>
  <si>
    <t>Pengelolaan dan Penyiapan Bahan Tanggapan Pemeriksaan</t>
  </si>
  <si>
    <t>Jumlah Dokumen Bahan Tanggapan Pemeriksaan dan Tindak Lanjut Pemeriksaan</t>
  </si>
  <si>
    <t>Koordinasi dan Penyusunan Laporan Keuangan Bulanan/Triwulanan/Semesteram SKPD</t>
  </si>
  <si>
    <t>Jumlah Laporan Keuangan Bulanan/ Triwulanan/ Semesteran SKPD dan Lapor Koordinasi Penyusunan Laporan Keuangan Bulanan/Triwulanan/Semester SKPD</t>
  </si>
  <si>
    <t>12 Laporan</t>
  </si>
  <si>
    <t>Administrasi Barang Milik Daerah pada Perangkat Daerah</t>
  </si>
  <si>
    <t>Rekonsiliasi dan Penyusunan Lapporan Barang Milik Daerah pada SKPD</t>
  </si>
  <si>
    <t>Jumlah Laporan Rekonsiliasi dan Penyusunan Laporan Barang Milik Daerah pada SKPD'</t>
  </si>
  <si>
    <t>Administrasi Kepegawaian Perangkat Daerah</t>
  </si>
  <si>
    <t>Pendataan dan Pengolahan Administrasi Kepegawaian</t>
  </si>
  <si>
    <t>Jumlah Dokumen Pendataan dan Pengolahan Administrasi Kepegawaian</t>
  </si>
  <si>
    <t>17 Dokumen</t>
  </si>
  <si>
    <t>Administrasi Umum Perangkat Daerah</t>
  </si>
  <si>
    <t>Penyediaan Komponen Instalasi Listrik/Penerangan Bangunan Kantor</t>
  </si>
  <si>
    <t>Jumlah Paket Komponen Instalasi Listrik/Penerangan Bangunan Kantor yang Disediakan</t>
  </si>
  <si>
    <t>5 Paket</t>
  </si>
  <si>
    <t>Penyediaan Peralatan dan Perlengkapan Kantor</t>
  </si>
  <si>
    <t>Jumlah Paket Peralatan dan Perlengkapan Kantor yang Disediakan</t>
  </si>
  <si>
    <t>10 Paket</t>
  </si>
  <si>
    <t>Penyediaan Peralatan Rumah Tangga</t>
  </si>
  <si>
    <t>Jumlah Paket Peralatan Rumah Tangga yang Disediakan</t>
  </si>
  <si>
    <t>Penyediaan Barang Cetakan dan Penggandaan</t>
  </si>
  <si>
    <t>Jumlah Paket Barang Cetakan dan Penggandaan yang Disediakan</t>
  </si>
  <si>
    <t>4 Paket</t>
  </si>
  <si>
    <t>Penyediaan Bahan Bacaan dan Peraturan Perundang- undangan</t>
  </si>
  <si>
    <t>Jumlah Dokumen Bahan Bacaan dan Peraturan Perundang-Undangan yang Disediakan</t>
  </si>
  <si>
    <t>Fasilitasi Kunjungan Tamu</t>
  </si>
  <si>
    <t>Jumlah Laporan Fasilitasi Kunjungan Tamu</t>
  </si>
  <si>
    <t>Penyelenggaraan Rapat Koordinasi dan Konsultasi SKPD</t>
  </si>
  <si>
    <t>Jumlah Laporan Penyelenggaraan Rapat Koordinasi dan Konsultasi SKPD</t>
  </si>
  <si>
    <t>Kab. Kepulauan Selayar, Makassar, Jakarta</t>
  </si>
  <si>
    <t>350 Laporan</t>
  </si>
  <si>
    <t>Pengadaan Barang Milik Daerah Penunjang Urusan Pemerintah Daerah</t>
  </si>
  <si>
    <t>Pengadaan Mebel</t>
  </si>
  <si>
    <t>Jumlah Paket Mebel yang Disediakan</t>
  </si>
  <si>
    <t>1 Unit</t>
  </si>
  <si>
    <t>Pengadaan Peralatan dan Mesin Lainnya</t>
  </si>
  <si>
    <t>Jumlah Unit Peralatan dan Mesin Lainnya yang Disediakan</t>
  </si>
  <si>
    <t>2 Unit</t>
  </si>
  <si>
    <t>Pengadaan Gedung Kantor atau Bangunan Lainnya</t>
  </si>
  <si>
    <t>Jumlah Unit Gedung Kantor atau Bangunan Lainnya yang Disediakan</t>
  </si>
  <si>
    <t>Kec. Pasilambena</t>
  </si>
  <si>
    <t>1 Unit (BP KB Kec.Pasilambena)</t>
  </si>
  <si>
    <t>Dana Transfer Umum- Dana Alokasi Umum/DAK Fisik</t>
  </si>
  <si>
    <t>Penyediaan Jasa Penunjang Urusan Pemerintahan Daerah</t>
  </si>
  <si>
    <t>Penyediaan Jasa Surat Menyurat</t>
  </si>
  <si>
    <t>Jumlah Laporan Penyediaan Jasa Surat Menyurat</t>
  </si>
  <si>
    <t>Penyediaan Jasa Komunikasi, Sumber Daya Air dan Listrik</t>
  </si>
  <si>
    <t>Jumlah Laporan Penyediaan Jasa Komunikasi, Sumber Daya Air dan Listrik yang Disediakan</t>
  </si>
  <si>
    <t>Penyediaan Jasa Pelayanan Umum Kantor</t>
  </si>
  <si>
    <t>Jumlah Laporan Penyediaan Jasa Pelayanan Umum Kantor yang Disediakan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</si>
  <si>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</si>
  <si>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</si>
  <si>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yang Dipelihara dan dibayarkan Pajaknya</t>
  </si>
  <si>
    <t>Penyediaan Jasa Pemeliharaan, Biaya Pemeliharaan, Pajak dan Perizinan Kendaraan Dinas Operasional atau Lapangan</t>
  </si>
  <si>
    <t>Jumlah Kendaraan Dinas Operasional atau Lapangan yang Dipelihara dan dibayarkan Pajak dan Perizinannya</t>
  </si>
  <si>
    <t>Pemeliharaan Peralatan dan Mesin Lainnya</t>
  </si>
  <si>
    <t>Jumlah Peralatan dan Mesin Lainnya yang Dipelihara</t>
  </si>
  <si>
    <t>10 unit</t>
  </si>
  <si>
    <t>Pemeliharaan/Rehabilitasi Gedung Kantor dan Bangunan Lainnya</t>
  </si>
  <si>
    <t>Jumlah Gedung Kantor dan Bangunan Lainnya yang Dipelihara/Direhabilitasi</t>
  </si>
  <si>
    <t>Kab. Kepulauan Selayar,Benteng</t>
  </si>
  <si>
    <t>PROGRAM PENGARUSUTAMAAN GENDER DAN PEMBERDAYAAN PEREMPUAN</t>
  </si>
  <si>
    <t>Pelembagaan Pengarusutamaan Gender (PUG) pada Lembaga Pemerintah Kewenangan Kabupaten/Kota</t>
  </si>
  <si>
    <t>Advokasi Kebijakan dan Pendampingan Pelaksanaan PUG termasuk PPRG</t>
  </si>
  <si>
    <t>Jumlah Perangkat Daerah yang Mengikuti Advokasi Kebijakan dan Pendampingan Pelaksanaan Pengarustamaan Gender (PUG) Termasuk Perencaan Pembangunan Responsif Gender (PPRG) Kewenangan Kabupaten/Kota</t>
  </si>
  <si>
    <t>Kab. Kepulauan Selayar, Semua Kecamatan, Semua Kelurahan (daratan)</t>
  </si>
  <si>
    <t xml:space="preserve">6 Kecamatan daratan </t>
  </si>
  <si>
    <t>PROGRAM PERLINDUNGAN PEREMPUAN</t>
  </si>
  <si>
    <t>Pencegahan Kekerasan Terhadap Perempuan Lingkup Daerah Kabupaten/Kota</t>
  </si>
  <si>
    <t>Koordinasi dan Sinkronisasi Pelaksanaan Kebijakan, Program dan Kegiatan Pencegahan Kekerasan Terhadap Perempuan Lingkup Daerah Kabupaten/Kota</t>
  </si>
  <si>
    <t>Jumlah Dokumen Hasil Koordinasi dan Sinkronisasi Pelaksanaan Kebijakan, Program dan Kegiatan Pencegahan Kekerasan Terhadap Perempuan Kewenangan Kabupaten/Kota</t>
  </si>
  <si>
    <t>Kab. Kepulauan Selayar, Semua Kecamatan, Semua Kelurahan</t>
  </si>
  <si>
    <t>PROGRAM PENINGKATAN KUALITAS KELUARGA</t>
  </si>
  <si>
    <t>Peningkatan Kualitas Keluarga dalam Mewujudkan Kesetaraan Gender (KG) dan Hak Anak Tingkat Daerah Kabupaten/Kota</t>
  </si>
  <si>
    <t>Pengembangan Kegiatan Masyarakat untuk Peningkatan Kualitas Keluarga Kewenangan Kabupaten/Kota</t>
  </si>
  <si>
    <t>Jumlah Dokumen Hasil Pengembangan Kegiatan Masyarakat untuk Peningkatan Kualitas Keluarga Kewenangan Kabupaten/Kota</t>
  </si>
  <si>
    <t>Kab. Kepulauan Selayar, Semua Kecamatan daratan</t>
  </si>
  <si>
    <t>Penyediaan Layanan bagi Keluarga dalam Mewujudkan KG dan Hak Anak yang Wilayah Kerjanya dalam Daerah Kabupaten/Kota</t>
  </si>
  <si>
    <t>PROGRAM PENGELOLAAN SISTEM DATA GENDER DAN ANAK</t>
  </si>
  <si>
    <t>Pengumpulan, Pengolahan Analisis dan Penyajian Data Gender dan Anak Dalam Kelembagaan Data di Tingkat Daerah Kabupaten/Kota</t>
  </si>
  <si>
    <t>Penyediaan Data Gender dan Anak di Kewenangan Kabupaten/Kota</t>
  </si>
  <si>
    <t>Jumlah Dokumen Data Gender dan Anak Kabupaten/Kota yang Tersedia</t>
  </si>
  <si>
    <t>30 Dokumen</t>
  </si>
  <si>
    <t>PROGRAM PEMENUHAN HAK ANAK (PHA)</t>
  </si>
  <si>
    <t>Pelembagaan PHA pada Lembaga Pemerintah, Nonpemerintah, dan Dunia Usaha Kewenangan Kabupaten/Kota</t>
  </si>
  <si>
    <t>Advokasi Kebijakan dan Pendampingan Pemenuhan Hak Anak pada Lembaga Pemerintah, Non Pemerintah, Media dan Dunia Usaha Kewenangan Kabupaten/Kota</t>
  </si>
  <si>
    <t>Jumlah Organisasi Pemerintah, Non Pemerintah, Media dan Dunia Usaha yang Mendapat Advokasi Kebijakan dan Pendampingan Pemenuhan Hak Anak pada Organisasi Pemerintah, Non Pemerintah, Media dan Dunia Usaha</t>
  </si>
  <si>
    <t>5 Organisasi</t>
  </si>
  <si>
    <t>Penguatan dan Pengembangan Lembaga Penyedia Layanan Peningkatan Kualitas Hidup Anak Kewenangan Kabupaten/Kota</t>
  </si>
  <si>
    <t>Koordinasi dan Sinkronisasi Pelaksanaan Pendampingan Peningkatan Kualitas Hidup Anak Tingkat Daerah Kabupaten/Kota</t>
  </si>
  <si>
    <t>Jumlah Dokumen Hasil Koordinasi dan Sinkronisasi Pelaksanaan Peningkatan Kualitas Hidup Anak Kewenangan Kabupaten/Kota</t>
  </si>
  <si>
    <t>5 Dokumen</t>
  </si>
  <si>
    <t>PROGRAM PERLINDUNGAN KHUSUS ANAK</t>
  </si>
  <si>
    <t>Penyediaan Layanan bagi Anak yang Memerlukan Perlindungan Khusus yang Memerlukan Koordinasi Tingkat Daerah Kabupaten/Kota</t>
  </si>
  <si>
    <t>Penyediaan Layanan Pengaduan Masyarakat bagi Anak yang Memerlukan Perlindungan Khusus Tingkat Daerah Kabupaten/Kota</t>
  </si>
  <si>
    <t>Jumlah Anak yang Memerlukan Perlindungan Khusus Mendapatkan Layanan Pengaduan Kewenangan Kabupaten/Kota</t>
  </si>
  <si>
    <t>100 Orang</t>
  </si>
  <si>
    <t>URUSAN PEMERINTAHAN BIDANG PENGENDALIAN PENDUDUK DAN KELUARGA BERENCANA</t>
  </si>
  <si>
    <t>PROGRAM PENGENDALIAN PENDUDUK</t>
  </si>
  <si>
    <t>Pemaduan dan Sinkronisasi Kebijakan Pemerintah Daerah Provinsi dengan Pemerintah Daerah Kabupaten/Kota dalam rangka Pengendalian Kuantitas Penduduk</t>
  </si>
  <si>
    <t>Advokasi, Sosialisasi dan Fasilitasi Pelaksanaan Pendidikan Kependudukan Jalur Formal di Satuan Pendidikan Jenjang SD/MI dan SLTP/MTS, Jalur Nonformal dan Informal</t>
  </si>
  <si>
    <t>Jumlah Satuan Pendidikan yang Mendapatkan Advokasi, Sosialisasi dan Fasilitasi Pelaksanaan Pendidikan Kependudukan Jalur Formal di Satuan Pendidikan Jenjang SD/MI dan SLTP/MTS, Jalur Nonformal dan Informal</t>
  </si>
  <si>
    <t>2 Satuan Pendidikan</t>
  </si>
  <si>
    <t>01</t>
  </si>
  <si>
    <t>Penyerasian Kebijakan PembangunanDaerah Kab/Kota Terhadap Kependudukan, KB dan Pembangunan Keluarga (Program KKBPK)</t>
  </si>
  <si>
    <t>Jumlah Dokumen Hasil Penyerasian Kebijakan Pembangunan Daerah Kabupaten/Kota Program Bangga Kencana (Pembangunan Keluarga, Kependudukan dan Keluarga Berencana)</t>
  </si>
  <si>
    <t xml:space="preserve">Kab. Kepulauan Selayar, Provinsi dan Pusat(Harganas) </t>
  </si>
  <si>
    <t>3 DOkumen</t>
  </si>
  <si>
    <t>Pemetaan Perkiraan Pengendalian Penduduk Cakupan Daerah Kabupaten/Kota</t>
  </si>
  <si>
    <t>Pencatatan dan Pengumpulan Data Keluarga</t>
  </si>
  <si>
    <t>Jumlah Laporan Pencatatan dan Pengumpulan Data Keluarga</t>
  </si>
  <si>
    <t>11 Laporan</t>
  </si>
  <si>
    <t>Pengolahan dan Pelaporan Data Pengendalian Lapangan dan Pelayanan KB</t>
  </si>
  <si>
    <t>Jumlah Dokumen Pengolahan dan Pelaporan Data Pengendalian Lapangan dan Pelayanan KB</t>
  </si>
  <si>
    <t>11 Dokumen</t>
  </si>
  <si>
    <t>Pembinaan dan Pengawasan Pencatatan dan Pelaporan Program Bangga Kencana</t>
  </si>
  <si>
    <t>Jumlah Laporan Hasil Pelaksanaan Pembinaan dan Pengawasan</t>
  </si>
  <si>
    <t>PROGRAM PEMBINAAN KELUARGA BERENCANA (KB)</t>
  </si>
  <si>
    <t>Pelaksanaan Advokasi, Komunikasi, Informasi dan Edukasi (KIE) Pengendalian Penduduk dan KB Sesuai Kearifan Budaya Lokal</t>
  </si>
  <si>
    <t>Pengendalian Program KKBPK</t>
  </si>
  <si>
    <t>Jumlah Laporan Hasil Pengendalian Program KKBPK</t>
  </si>
  <si>
    <t>Dana Transfer Khusus- Dana Alokasi Khusus Non Fisik</t>
  </si>
  <si>
    <t>Pengelolaan Operasional dan Sarana di Balai Penyuluhan KKBPK</t>
  </si>
  <si>
    <t>Jumlah Laporan Hasil Pengelolaan Operasional dan Sarana di Balai Penyuluhan Bangga Kencana (Pembangunan Keluarga, Kependudukan, dan Keluarga Berencana)</t>
  </si>
  <si>
    <t>Dana Transfer Umum- Dana Alokasi Umum/Dana Transfer Khusus- Dana Alokasi Khusus Non Fisik</t>
  </si>
  <si>
    <t>Pelaksanaan Mekanisme Operasional Program KKBPK Melalui Rapat Koordinasi Kecamatan (Rakorcam), Rapat Koordinasi Desa (Rakordes), dan Mini Lokakarya (Minilok)</t>
  </si>
  <si>
    <t>Jumlah Laporan Mekanisme Operasional Program Bangga Kencana (Pembangunan Keluarga, Kependudukan, dan Keluarga Berencana) Melalui Rapat Koordinasi Kecamatan (Rakorcam), Rapat Koordinasi Desa (Rakordes), dan Mini Lokakarya (Minilok)</t>
  </si>
  <si>
    <t>Promosi dan KIE Program KKBPK Melalui Media Massa Cetak dan Elektronik serta Media Luar Ruang</t>
  </si>
  <si>
    <t>Jumlah Dokumen Promosi dan KIE Program Bangga Kencana (Pembangunan Keluarga, Kependudukan, dan Keluarga Berencana) Melalui Media Massa Cetak dan Elektronik serta Media Luar Ruang</t>
  </si>
  <si>
    <t>Advokasi Program KKBPK kepada Stakeholders dan Mitra Kerja</t>
  </si>
  <si>
    <t>Jumlah Organisasi yang Mendapatkan Advokasi Program Bangga Kencana (Pembangunan Keluarga, Kependudukan, dan Keluarga Berencana) kepada Stakeholders dan Mitra Kerja</t>
  </si>
  <si>
    <t>12 Organisas</t>
  </si>
  <si>
    <t>Pendayagunaan Tenaga Penyuluh KB/Petugas Lapangan KB (PKB/PLKB)</t>
  </si>
  <si>
    <t>Penyediaan Sarana Pendukung Operasional PKB/PLKB</t>
  </si>
  <si>
    <t>Jumlah  Sarana Pendukung Operasional PKB/PLKB yang Tersedia</t>
  </si>
  <si>
    <t>11  Balai</t>
  </si>
  <si>
    <t>Dana Transfer Khusus- Dana Alokasi Khusus Fisik</t>
  </si>
  <si>
    <t>Penggerakan Kader Institusi Masyarakat</t>
  </si>
  <si>
    <t>Jumlah Kader yang Mengikuti Penggerakan Kader Institusi Masyarakat Pedesaan (IMP)</t>
  </si>
  <si>
    <t>Semua Kab/Kota, Semua Kecamatan, Semua Kelurahan</t>
  </si>
  <si>
    <t>474 Orang</t>
  </si>
  <si>
    <t>Dana Transfer Umum- Dana Alokasi Umum
Dana Transfer Khusus- Dana Alokasi Khusus Non Fisik</t>
  </si>
  <si>
    <t>Pengendalian dan Pendistribusian Kebutuhan Alat dan Obat Kontrasepsi serta Pelaksanaan Pelayanan KB di Daerah Kabupaten/Kota</t>
  </si>
  <si>
    <t>Pengendalian Pendistribusian Alat dan Obat Kontrasepsi dan Sarana Penunjang Pelayanan KB ke Fasilitas Kesehatan Termasuk Jaringan dan Jejaringnya</t>
  </si>
  <si>
    <t>Jumlah Laporan Pengendalian Pendistribusian Alat dan Obat Kontrasepsi dan Sarana Penunjang Pelayanan KB ke Fasilitas Kesehatan Termasuk Jaringan dan Jejaringnya</t>
  </si>
  <si>
    <t>17 Laporan</t>
  </si>
  <si>
    <t>Peningkatan Kesertaan Penggunaan Metode Kontrasepsi Jangka Panjang (MKJP)</t>
  </si>
  <si>
    <t>Jumlah Orang yang Mengikuti Kesertaan Penggunaan Metode Kontrasepsi Jangka Panjang (MKJP)</t>
  </si>
  <si>
    <t>4224 Orang</t>
  </si>
  <si>
    <t>Pembinaan Pelayanan Keluarga Berencana dan Kesehatan Reproduksi di Fasilitas Kesehatan Termasuk Jaringan dan Jejaringnya</t>
  </si>
  <si>
    <t>Jumlah Laporan Hasil Pembinaan Pelayanan Keluarga Berencana dan Kesehatan Reproduksi di Fasilitas Kesehatan Termasuk Jaringan dan Jejaringnya</t>
  </si>
  <si>
    <t>Dukungan Operasional Pelayanan KB Bergerak</t>
  </si>
  <si>
    <t>Jumlah Laporan Dukungan Operasional Pelayanan KB Bergerak</t>
  </si>
  <si>
    <t>Promosi dan Konseling KB Pasca Persalinan dan Pasca Keguguran</t>
  </si>
  <si>
    <t>Jumlah Orang yang Mengikuti Promosi dan Konseling KB Pasca Persalinan dan Pasca Keguguran</t>
  </si>
  <si>
    <t>20 Orang</t>
  </si>
  <si>
    <t>Dana Transfer Umum- Dana Alokasi Umum /Dana Transfer Khusus- Dana Alokasi Khusus Non Fisik</t>
  </si>
  <si>
    <t>Pemberdayaan dan Peningkatan Peran Serta Organisasi Kemasyarakatan Tingkat Daerah Kabupaten/Kota dalam Pelaksanaan Pelayanan dan Pembinaan Kesertaan Ber-KB</t>
  </si>
  <si>
    <t>Integrasi Pembangunan Lintas Sektor di Kampung KB</t>
  </si>
  <si>
    <t>Jumlah Dokumen Hasil Integrasi Pembangunan Lintas Sektor di Kampung KB</t>
  </si>
  <si>
    <t>Pelaksanaan dan Pengelolaan Program KKBPK di Kampung KB</t>
  </si>
  <si>
    <t>Jumlah Kampung KB yang Mengikuti Pelaksanaan dan Pengelolaan Program Bangga Kencana (Pembangunan Keluarga, Kependudukan, dan Keluarga Berencana) di Kampung KB</t>
  </si>
  <si>
    <t>27 Kampung</t>
  </si>
  <si>
    <t>PROGRAM PEMBERDAYAAN DAN PENINGKATAN KELUARGA SEJAHTERA (KS)</t>
  </si>
  <si>
    <t>Pelaksanaan Pembangunan Keluarga Melalui Pembinaan Ketahanan dan Kesejahteraan Keluarga</t>
  </si>
  <si>
    <t>Pengadaan Sarana Kelompok Kegiatan Ketahanan dan Kesejahteraan Keluarga (BKB, BKR, BKL, PPPKS, PIK-
R dan Pemberdayaan Ekonomi Keluarga/UPPKS)</t>
  </si>
  <si>
    <t>Jumlah Unit Sarana Kelompok Kegiatan Ketahanan dan Kesejahteraan Keluarga (BKB, BKR, BKL, PPPKS, PIK-
R dan Pemberdayaan Ekonomi Keluarga/UPPKS)</t>
  </si>
  <si>
    <t>Penyediaan Biaya Operasional bagi Pengelola dan Pelaksana (Kader) Ketahanan dan Kesejahteraan Keluarga (BKB, BKR, BKL, PPPKS, PIK-
R dan Pemberdayaan Ekonomi Keluarga/UPPKS)</t>
  </si>
  <si>
    <t>4247 Orang</t>
  </si>
  <si>
    <t>TOTAL</t>
  </si>
  <si>
    <t>TABEL T-C.33.2</t>
  </si>
  <si>
    <t>RUMUSAN RENCANA PROGRAM DAN KEGIATAN DP3AP2KB TAHUN 2024  YANG MENDUKUNG VISI MISI, SDGs DAN PROGRAM PRIORITAS</t>
  </si>
  <si>
    <t>Jumlah Kader Pengelola dan Pelaksana (Kader) Ketahanan dan Kesejahteraan Keluarga (BKB, BKR, BKL, PPPKS, PIK-
R dan Pemberdayaan Ekonomi Keluarga/UPPKS)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</si>
</sst>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00"/>
  </numFmts>
  <fonts count="37">
    <font>
      <sz val="10"/>
      <color rgb="FF000000"/>
      <name val="Times New Roman"/>
      <charset val="204"/>
    </font>
    <font>
      <sz val="7"/>
      <color rgb="FF000000"/>
      <name val="Times New Roman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204"/>
    </font>
    <font>
      <sz val="8"/>
      <name val="Bookman Old Style"/>
      <charset val="134"/>
    </font>
    <font>
      <b/>
      <sz val="8"/>
      <color rgb="FF000000"/>
      <name val="Bookman Old Style"/>
      <charset val="134"/>
    </font>
    <font>
      <b/>
      <sz val="8"/>
      <name val="Bookman Old Style"/>
      <charset val="134"/>
    </font>
    <font>
      <sz val="8"/>
      <color rgb="FF000000"/>
      <name val="Bookman Old Style"/>
      <charset val="134"/>
    </font>
    <font>
      <sz val="8"/>
      <color theme="1"/>
      <name val="Bookman Old Style"/>
      <charset val="134"/>
    </font>
    <font>
      <b/>
      <sz val="8"/>
      <color theme="1"/>
      <name val="Bookman Old Style"/>
      <charset val="134"/>
    </font>
    <font>
      <sz val="7"/>
      <color rgb="FF000000"/>
      <name val="Bookman Old Style"/>
      <charset val="134"/>
    </font>
    <font>
      <sz val="8"/>
      <color rgb="FF000000"/>
      <name val="Bookman Old Style"/>
      <charset val="204"/>
    </font>
    <font>
      <sz val="7"/>
      <name val="Bookman Old Style"/>
      <charset val="134"/>
    </font>
    <font>
      <b/>
      <sz val="14"/>
      <color rgb="FF000000"/>
      <name val="Bookman Old Style"/>
      <charset val="134"/>
    </font>
    <font>
      <sz val="9"/>
      <color rgb="FF000000"/>
      <name val="Bookman Old Style"/>
      <charset val="134"/>
    </font>
    <font>
      <b/>
      <u/>
      <sz val="9"/>
      <color rgb="FF000000"/>
      <name val="Bookman Old Style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7" fillId="5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9" borderId="47" applyNumberFormat="0" applyAlignment="0" applyProtection="0">
      <alignment vertical="center"/>
    </xf>
    <xf numFmtId="0" fontId="26" fillId="0" borderId="48" applyNumberFormat="0" applyFill="0" applyAlignment="0" applyProtection="0">
      <alignment vertical="center"/>
    </xf>
    <xf numFmtId="0" fontId="16" fillId="10" borderId="4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8" applyNumberFormat="0" applyFill="0" applyAlignment="0" applyProtection="0">
      <alignment vertical="center"/>
    </xf>
    <xf numFmtId="0" fontId="19" fillId="0" borderId="5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8" borderId="4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51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2" fillId="23" borderId="46" applyNumberFormat="0" applyAlignment="0" applyProtection="0">
      <alignment vertical="center"/>
    </xf>
    <xf numFmtId="0" fontId="33" fillId="0" borderId="52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0" borderId="0"/>
    <xf numFmtId="0" fontId="17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6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 indent="1"/>
    </xf>
    <xf numFmtId="1" fontId="5" fillId="0" borderId="14" xfId="0" applyNumberFormat="1" applyFont="1" applyFill="1" applyBorder="1" applyAlignment="1">
      <alignment horizontal="left" vertical="top" shrinkToFit="1"/>
    </xf>
    <xf numFmtId="178" fontId="5" fillId="0" borderId="15" xfId="0" applyNumberFormat="1" applyFont="1" applyFill="1" applyBorder="1" applyAlignment="1">
      <alignment horizontal="left" vertical="top" shrinkToFit="1"/>
    </xf>
    <xf numFmtId="0" fontId="3" fillId="0" borderId="15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2" fontId="5" fillId="0" borderId="15" xfId="0" applyNumberFormat="1" applyFont="1" applyFill="1" applyBorder="1" applyAlignment="1">
      <alignment horizontal="left" vertical="top" shrinkToFit="1"/>
    </xf>
    <xf numFmtId="0" fontId="6" fillId="0" borderId="16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1" fontId="7" fillId="0" borderId="14" xfId="0" applyNumberFormat="1" applyFont="1" applyFill="1" applyBorder="1" applyAlignment="1">
      <alignment horizontal="left" vertical="top" shrinkToFit="1"/>
    </xf>
    <xf numFmtId="178" fontId="7" fillId="0" borderId="15" xfId="0" applyNumberFormat="1" applyFont="1" applyFill="1" applyBorder="1" applyAlignment="1">
      <alignment horizontal="left" vertical="top" shrinkToFit="1"/>
    </xf>
    <xf numFmtId="2" fontId="7" fillId="0" borderId="15" xfId="0" applyNumberFormat="1" applyFont="1" applyFill="1" applyBorder="1" applyAlignment="1">
      <alignment horizontal="left" vertical="top" shrinkToFit="1"/>
    </xf>
    <xf numFmtId="0" fontId="4" fillId="0" borderId="15" xfId="0" applyFont="1" applyFill="1" applyBorder="1" applyAlignment="1">
      <alignment horizontal="left" vertical="top" wrapText="1"/>
    </xf>
    <xf numFmtId="1" fontId="7" fillId="0" borderId="18" xfId="0" applyNumberFormat="1" applyFont="1" applyFill="1" applyBorder="1" applyAlignment="1">
      <alignment horizontal="left" vertical="top" shrinkToFit="1"/>
    </xf>
    <xf numFmtId="178" fontId="7" fillId="0" borderId="9" xfId="0" applyNumberFormat="1" applyFont="1" applyFill="1" applyBorder="1" applyAlignment="1">
      <alignment horizontal="left" vertical="top" shrinkToFit="1"/>
    </xf>
    <xf numFmtId="2" fontId="7" fillId="0" borderId="9" xfId="0" applyNumberFormat="1" applyFont="1" applyFill="1" applyBorder="1" applyAlignment="1">
      <alignment horizontal="left" vertical="top" shrinkToFit="1"/>
    </xf>
    <xf numFmtId="0" fontId="4" fillId="0" borderId="9" xfId="0" applyFont="1" applyFill="1" applyBorder="1" applyAlignment="1">
      <alignment horizontal="left" vertical="top" wrapText="1"/>
    </xf>
    <xf numFmtId="1" fontId="5" fillId="0" borderId="19" xfId="0" applyNumberFormat="1" applyFont="1" applyFill="1" applyBorder="1" applyAlignment="1">
      <alignment horizontal="left" vertical="top" shrinkToFit="1"/>
    </xf>
    <xf numFmtId="178" fontId="5" fillId="0" borderId="20" xfId="0" applyNumberFormat="1" applyFont="1" applyFill="1" applyBorder="1" applyAlignment="1">
      <alignment horizontal="left" vertical="top" shrinkToFit="1"/>
    </xf>
    <xf numFmtId="0" fontId="3" fillId="0" borderId="20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1" fontId="5" fillId="0" borderId="15" xfId="0" applyNumberFormat="1" applyFont="1" applyFill="1" applyBorder="1" applyAlignment="1">
      <alignment horizontal="left" vertical="top" shrinkToFit="1"/>
    </xf>
    <xf numFmtId="1" fontId="7" fillId="0" borderId="15" xfId="0" applyNumberFormat="1" applyFont="1" applyFill="1" applyBorder="1" applyAlignment="1">
      <alignment horizontal="left" vertical="top" shrinkToFit="1"/>
    </xf>
    <xf numFmtId="0" fontId="8" fillId="0" borderId="22" xfId="0" applyFont="1" applyFill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1" fontId="7" fillId="0" borderId="24" xfId="0" applyNumberFormat="1" applyFont="1" applyFill="1" applyBorder="1" applyAlignment="1">
      <alignment horizontal="left" vertical="top" shrinkToFit="1"/>
    </xf>
    <xf numFmtId="1" fontId="7" fillId="0" borderId="25" xfId="0" applyNumberFormat="1" applyFont="1" applyFill="1" applyBorder="1" applyAlignment="1">
      <alignment horizontal="left" vertical="top" shrinkToFit="1"/>
    </xf>
    <xf numFmtId="178" fontId="7" fillId="0" borderId="25" xfId="0" applyNumberFormat="1" applyFont="1" applyFill="1" applyBorder="1" applyAlignment="1">
      <alignment horizontal="left" vertical="top" shrinkToFit="1"/>
    </xf>
    <xf numFmtId="2" fontId="7" fillId="0" borderId="25" xfId="0" applyNumberFormat="1" applyFont="1" applyFill="1" applyBorder="1" applyAlignment="1">
      <alignment horizontal="left" vertical="top" shrinkToFit="1"/>
    </xf>
    <xf numFmtId="0" fontId="4" fillId="0" borderId="25" xfId="0" applyFont="1" applyFill="1" applyBorder="1" applyAlignment="1">
      <alignment horizontal="left" vertical="top" wrapText="1"/>
    </xf>
    <xf numFmtId="1" fontId="7" fillId="0" borderId="26" xfId="0" applyNumberFormat="1" applyFont="1" applyFill="1" applyBorder="1" applyAlignment="1">
      <alignment horizontal="left" vertical="top" shrinkToFit="1"/>
    </xf>
    <xf numFmtId="1" fontId="7" fillId="0" borderId="13" xfId="0" applyNumberFormat="1" applyFont="1" applyFill="1" applyBorder="1" applyAlignment="1">
      <alignment horizontal="left" vertical="top" shrinkToFit="1"/>
    </xf>
    <xf numFmtId="178" fontId="7" fillId="0" borderId="13" xfId="0" applyNumberFormat="1" applyFont="1" applyFill="1" applyBorder="1" applyAlignment="1">
      <alignment horizontal="left" vertical="top" shrinkToFit="1"/>
    </xf>
    <xf numFmtId="2" fontId="7" fillId="0" borderId="13" xfId="0" applyNumberFormat="1" applyFont="1" applyFill="1" applyBorder="1" applyAlignment="1">
      <alignment horizontal="left" vertical="top" shrinkToFit="1"/>
    </xf>
    <xf numFmtId="0" fontId="4" fillId="0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1" fontId="7" fillId="0" borderId="9" xfId="0" applyNumberFormat="1" applyFont="1" applyFill="1" applyBorder="1" applyAlignment="1">
      <alignment horizontal="left" vertical="top" shrinkToFit="1"/>
    </xf>
    <xf numFmtId="1" fontId="5" fillId="0" borderId="23" xfId="0" applyNumberFormat="1" applyFont="1" applyFill="1" applyBorder="1" applyAlignment="1">
      <alignment horizontal="left" vertical="top" shrinkToFit="1"/>
    </xf>
    <xf numFmtId="178" fontId="5" fillId="0" borderId="23" xfId="0" applyNumberFormat="1" applyFont="1" applyFill="1" applyBorder="1" applyAlignment="1">
      <alignment horizontal="left" vertical="top" shrinkToFit="1"/>
    </xf>
    <xf numFmtId="0" fontId="3" fillId="0" borderId="23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1" fontId="5" fillId="0" borderId="26" xfId="0" applyNumberFormat="1" applyFont="1" applyFill="1" applyBorder="1" applyAlignment="1">
      <alignment horizontal="left" vertical="top" shrinkToFit="1"/>
    </xf>
    <xf numFmtId="1" fontId="5" fillId="0" borderId="13" xfId="0" applyNumberFormat="1" applyFont="1" applyFill="1" applyBorder="1" applyAlignment="1">
      <alignment horizontal="left" vertical="top" shrinkToFit="1"/>
    </xf>
    <xf numFmtId="178" fontId="5" fillId="0" borderId="13" xfId="0" applyNumberFormat="1" applyFont="1" applyFill="1" applyBorder="1" applyAlignment="1">
      <alignment horizontal="left" vertical="top" shrinkToFit="1"/>
    </xf>
    <xf numFmtId="2" fontId="5" fillId="0" borderId="13" xfId="0" applyNumberFormat="1" applyFont="1" applyFill="1" applyBorder="1" applyAlignment="1">
      <alignment horizontal="left" vertical="top" shrinkToFit="1"/>
    </xf>
    <xf numFmtId="0" fontId="3" fillId="0" borderId="13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right" vertical="top" wrapText="1"/>
    </xf>
    <xf numFmtId="0" fontId="6" fillId="0" borderId="29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 vertical="top"/>
    </xf>
    <xf numFmtId="0" fontId="4" fillId="0" borderId="2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 indent="1"/>
    </xf>
    <xf numFmtId="0" fontId="4" fillId="0" borderId="34" xfId="0" applyFont="1" applyFill="1" applyBorder="1" applyAlignment="1">
      <alignment horizontal="center" vertical="center" wrapText="1"/>
    </xf>
    <xf numFmtId="3" fontId="5" fillId="3" borderId="15" xfId="0" applyNumberFormat="1" applyFont="1" applyFill="1" applyBorder="1" applyAlignment="1">
      <alignment horizontal="right" vertical="top" shrinkToFi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/>
    </xf>
    <xf numFmtId="3" fontId="5" fillId="0" borderId="15" xfId="0" applyNumberFormat="1" applyFont="1" applyFill="1" applyBorder="1" applyAlignment="1">
      <alignment horizontal="right" vertical="top" shrinkToFit="1"/>
    </xf>
    <xf numFmtId="0" fontId="4" fillId="0" borderId="15" xfId="0" applyFont="1" applyFill="1" applyBorder="1" applyAlignment="1">
      <alignment horizontal="center" vertical="top" wrapText="1"/>
    </xf>
    <xf numFmtId="3" fontId="7" fillId="0" borderId="15" xfId="0" applyNumberFormat="1" applyFont="1" applyFill="1" applyBorder="1" applyAlignment="1">
      <alignment horizontal="right" vertical="top" shrinkToFit="1"/>
    </xf>
    <xf numFmtId="0" fontId="12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3" fontId="7" fillId="0" borderId="9" xfId="0" applyNumberFormat="1" applyFont="1" applyFill="1" applyBorder="1" applyAlignment="1">
      <alignment horizontal="right" vertical="top" shrinkToFit="1"/>
    </xf>
    <xf numFmtId="0" fontId="12" fillId="0" borderId="9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3" fontId="5" fillId="3" borderId="20" xfId="0" applyNumberFormat="1" applyFont="1" applyFill="1" applyBorder="1" applyAlignment="1">
      <alignment horizontal="right" vertical="top" shrinkToFit="1"/>
    </xf>
    <xf numFmtId="0" fontId="3" fillId="0" borderId="5" xfId="0" applyFont="1" applyFill="1" applyBorder="1" applyAlignment="1">
      <alignment vertical="top" wrapText="1"/>
    </xf>
    <xf numFmtId="0" fontId="4" fillId="0" borderId="36" xfId="0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3" fontId="7" fillId="0" borderId="25" xfId="0" applyNumberFormat="1" applyFont="1" applyFill="1" applyBorder="1" applyAlignment="1">
      <alignment horizontal="right" vertical="top" shrinkToFit="1"/>
    </xf>
    <xf numFmtId="0" fontId="12" fillId="0" borderId="25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3" fontId="7" fillId="0" borderId="13" xfId="0" applyNumberFormat="1" applyFont="1" applyFill="1" applyBorder="1" applyAlignment="1">
      <alignment horizontal="right" vertical="top" shrinkToFit="1"/>
    </xf>
    <xf numFmtId="0" fontId="12" fillId="0" borderId="13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39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vertical="top" wrapText="1"/>
    </xf>
    <xf numFmtId="0" fontId="0" fillId="0" borderId="32" xfId="0" applyFill="1" applyBorder="1" applyAlignment="1">
      <alignment horizontal="left" vertical="top"/>
    </xf>
    <xf numFmtId="3" fontId="9" fillId="3" borderId="23" xfId="0" applyNumberFormat="1" applyFont="1" applyFill="1" applyBorder="1" applyAlignment="1">
      <alignment horizontal="right" vertical="top" shrinkToFit="1"/>
    </xf>
    <xf numFmtId="0" fontId="3" fillId="0" borderId="23" xfId="0" applyFont="1" applyFill="1" applyBorder="1" applyAlignment="1">
      <alignment vertical="top" wrapText="1"/>
    </xf>
    <xf numFmtId="3" fontId="5" fillId="0" borderId="13" xfId="0" applyNumberFormat="1" applyFont="1" applyFill="1" applyBorder="1" applyAlignment="1">
      <alignment horizontal="right" vertical="top" shrinkToFit="1"/>
    </xf>
    <xf numFmtId="0" fontId="3" fillId="0" borderId="27" xfId="0" applyFont="1" applyFill="1" applyBorder="1" applyAlignment="1">
      <alignment vertical="top" wrapText="1"/>
    </xf>
    <xf numFmtId="0" fontId="3" fillId="0" borderId="40" xfId="0" applyFont="1" applyFill="1" applyBorder="1" applyAlignment="1">
      <alignment vertical="top" wrapText="1"/>
    </xf>
    <xf numFmtId="3" fontId="5" fillId="0" borderId="25" xfId="0" applyNumberFormat="1" applyFont="1" applyFill="1" applyBorder="1" applyAlignment="1">
      <alignment horizontal="right" vertical="top" shrinkToFit="1"/>
    </xf>
    <xf numFmtId="0" fontId="3" fillId="0" borderId="25" xfId="0" applyFont="1" applyFill="1" applyBorder="1" applyAlignment="1">
      <alignment vertical="top" wrapText="1"/>
    </xf>
    <xf numFmtId="0" fontId="3" fillId="0" borderId="39" xfId="0" applyFont="1" applyFill="1" applyBorder="1" applyAlignment="1">
      <alignment vertical="top" wrapText="1"/>
    </xf>
    <xf numFmtId="3" fontId="13" fillId="0" borderId="0" xfId="0" applyNumberFormat="1" applyFont="1" applyFill="1" applyBorder="1" applyAlignment="1">
      <alignment horizontal="right" vertical="top" shrinkToFi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wrapText="1"/>
    </xf>
    <xf numFmtId="0" fontId="6" fillId="4" borderId="16" xfId="0" applyFont="1" applyFill="1" applyBorder="1" applyAlignment="1">
      <alignment horizontal="left" vertical="top" wrapText="1"/>
    </xf>
    <xf numFmtId="0" fontId="6" fillId="4" borderId="17" xfId="0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horizontal="left" vertical="top" shrinkToFit="1"/>
    </xf>
    <xf numFmtId="178" fontId="7" fillId="0" borderId="0" xfId="0" applyNumberFormat="1" applyFont="1" applyFill="1" applyBorder="1" applyAlignment="1">
      <alignment horizontal="left" vertical="top" shrinkToFit="1"/>
    </xf>
    <xf numFmtId="2" fontId="7" fillId="0" borderId="0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 wrapText="1"/>
    </xf>
    <xf numFmtId="178" fontId="5" fillId="0" borderId="9" xfId="0" applyNumberFormat="1" applyFont="1" applyFill="1" applyBorder="1" applyAlignment="1">
      <alignment horizontal="left" vertical="top" shrinkToFit="1"/>
    </xf>
    <xf numFmtId="2" fontId="5" fillId="0" borderId="9" xfId="0" applyNumberFormat="1" applyFont="1" applyFill="1" applyBorder="1" applyAlignment="1">
      <alignment horizontal="left" vertical="top" shrinkToFit="1"/>
    </xf>
    <xf numFmtId="0" fontId="6" fillId="0" borderId="4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78" fontId="7" fillId="0" borderId="2" xfId="0" applyNumberFormat="1" applyFont="1" applyFill="1" applyBorder="1" applyAlignment="1">
      <alignment horizontal="left" vertical="top" shrinkToFit="1"/>
    </xf>
    <xf numFmtId="2" fontId="7" fillId="0" borderId="2" xfId="0" applyNumberFormat="1" applyFont="1" applyFill="1" applyBorder="1" applyAlignment="1">
      <alignment horizontal="left" vertical="top" shrinkToFit="1"/>
    </xf>
    <xf numFmtId="0" fontId="4" fillId="0" borderId="2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6" fillId="0" borderId="42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wrapText="1"/>
    </xf>
    <xf numFmtId="0" fontId="3" fillId="0" borderId="42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right" vertical="top" shrinkToFit="1"/>
    </xf>
    <xf numFmtId="0" fontId="12" fillId="0" borderId="0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/>
    </xf>
    <xf numFmtId="0" fontId="3" fillId="0" borderId="25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vertical="top" wrapText="1"/>
    </xf>
    <xf numFmtId="0" fontId="0" fillId="0" borderId="13" xfId="0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right" vertical="top" shrinkToFit="1"/>
    </xf>
    <xf numFmtId="1" fontId="7" fillId="0" borderId="15" xfId="0" applyNumberFormat="1" applyFont="1" applyFill="1" applyBorder="1" applyAlignment="1">
      <alignment horizontal="right" vertical="top" shrinkToFit="1"/>
    </xf>
    <xf numFmtId="0" fontId="3" fillId="0" borderId="44" xfId="0" applyFont="1" applyFill="1" applyBorder="1" applyAlignment="1">
      <alignment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9" fillId="4" borderId="23" xfId="0" applyFont="1" applyFill="1" applyBorder="1" applyAlignment="1">
      <alignment horizontal="left" vertical="top" wrapText="1"/>
    </xf>
    <xf numFmtId="178" fontId="7" fillId="0" borderId="9" xfId="0" applyNumberFormat="1" applyFont="1" applyFill="1" applyBorder="1" applyAlignment="1" quotePrefix="1">
      <alignment horizontal="left" vertical="top" shrinkToFi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tabSelected="1" view="pageBreakPreview" zoomScaleNormal="100" showWhiteSpace="0" workbookViewId="0">
      <selection activeCell="F9" sqref="F9:L9"/>
    </sheetView>
  </sheetViews>
  <sheetFormatPr defaultColWidth="9" defaultRowHeight="13"/>
  <cols>
    <col min="1" max="1" width="1.89" customWidth="1"/>
    <col min="2" max="2" width="2.89" customWidth="1"/>
    <col min="3" max="3" width="3.22" customWidth="1"/>
    <col min="4" max="4" width="3.78" customWidth="1"/>
    <col min="5" max="5" width="2.89" customWidth="1"/>
    <col min="6" max="6" width="24.7" customWidth="1"/>
    <col min="7" max="7" width="28.8" customWidth="1"/>
    <col min="8" max="8" width="18.6" customWidth="1"/>
    <col min="9" max="9" width="15.5" customWidth="1"/>
    <col min="10" max="10" width="13.33" customWidth="1"/>
    <col min="11" max="11" width="11.66" style="1" customWidth="1"/>
    <col min="12" max="12" width="8.22" customWidth="1"/>
    <col min="13" max="13" width="11.7" customWidth="1"/>
    <col min="14" max="14" width="12.65" customWidth="1"/>
  </cols>
  <sheetData>
    <row r="1" spans="1:14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</row>
    <row r="5" ht="7.0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71"/>
      <c r="L5" s="4"/>
    </row>
    <row r="6" ht="36" customHeight="1" spans="1:14">
      <c r="A6" s="5" t="s">
        <v>4</v>
      </c>
      <c r="B6" s="6"/>
      <c r="C6" s="6"/>
      <c r="D6" s="6"/>
      <c r="E6" s="7"/>
      <c r="F6" s="8" t="s">
        <v>5</v>
      </c>
      <c r="G6" s="8" t="s">
        <v>6</v>
      </c>
      <c r="H6" s="9" t="s">
        <v>7</v>
      </c>
      <c r="I6" s="72"/>
      <c r="J6" s="72"/>
      <c r="K6" s="73"/>
      <c r="L6" s="74" t="s">
        <v>8</v>
      </c>
      <c r="M6" s="75" t="s">
        <v>9</v>
      </c>
      <c r="N6" s="76"/>
    </row>
    <row r="7" ht="13.2" customHeight="1" spans="1:14">
      <c r="A7" s="10"/>
      <c r="B7" s="11"/>
      <c r="C7" s="11"/>
      <c r="D7" s="11"/>
      <c r="E7" s="12"/>
      <c r="F7" s="13"/>
      <c r="G7" s="13"/>
      <c r="H7" s="14" t="s">
        <v>10</v>
      </c>
      <c r="I7" s="77" t="s">
        <v>11</v>
      </c>
      <c r="J7" s="14" t="s">
        <v>12</v>
      </c>
      <c r="K7" s="14" t="s">
        <v>13</v>
      </c>
      <c r="L7" s="78"/>
      <c r="M7" s="79" t="s">
        <v>11</v>
      </c>
      <c r="N7" s="80" t="s">
        <v>12</v>
      </c>
    </row>
    <row r="8" ht="54" customHeight="1" spans="1:14">
      <c r="A8" s="15"/>
      <c r="B8" s="16"/>
      <c r="C8" s="16"/>
      <c r="D8" s="16"/>
      <c r="E8" s="17"/>
      <c r="F8" s="18"/>
      <c r="G8" s="18"/>
      <c r="H8" s="19"/>
      <c r="I8" s="18"/>
      <c r="J8" s="19"/>
      <c r="K8" s="19"/>
      <c r="L8" s="81"/>
      <c r="M8" s="79"/>
      <c r="N8" s="80"/>
    </row>
    <row r="9" ht="21" customHeight="1" spans="1:14">
      <c r="A9" s="20">
        <v>2</v>
      </c>
      <c r="B9" s="126"/>
      <c r="C9" s="126"/>
      <c r="D9" s="126"/>
      <c r="E9" s="126"/>
      <c r="F9" s="26" t="s">
        <v>14</v>
      </c>
      <c r="G9" s="27"/>
      <c r="H9" s="27"/>
      <c r="I9" s="27"/>
      <c r="J9" s="27"/>
      <c r="K9" s="27"/>
      <c r="L9" s="144"/>
      <c r="M9" s="112"/>
      <c r="N9" s="85"/>
    </row>
    <row r="10" ht="26" customHeight="1" spans="1:14">
      <c r="A10" s="20">
        <v>2</v>
      </c>
      <c r="B10" s="21">
        <v>8</v>
      </c>
      <c r="C10" s="126"/>
      <c r="D10" s="126"/>
      <c r="E10" s="126"/>
      <c r="F10" s="26" t="s">
        <v>15</v>
      </c>
      <c r="G10" s="27"/>
      <c r="H10" s="27"/>
      <c r="I10" s="27"/>
      <c r="J10" s="86">
        <f>J11+J53+J56+J59+J63+J66+J71</f>
        <v>4620653950</v>
      </c>
      <c r="K10" s="145"/>
      <c r="L10" s="146"/>
      <c r="M10" s="112"/>
      <c r="N10" s="86">
        <f>N11+N53+N56+N59+N63+N66+N71</f>
        <v>4620653950</v>
      </c>
    </row>
    <row r="11" ht="29" customHeight="1" spans="1:14">
      <c r="A11" s="20">
        <v>2</v>
      </c>
      <c r="B11" s="21">
        <v>8</v>
      </c>
      <c r="C11" s="21">
        <v>1</v>
      </c>
      <c r="D11" s="126"/>
      <c r="E11" s="126"/>
      <c r="F11" s="127" t="s">
        <v>16</v>
      </c>
      <c r="G11" s="128"/>
      <c r="H11" s="128"/>
      <c r="I11" s="128"/>
      <c r="J11" s="82">
        <f>J12+J20+J26+J28+J30+J40+J44+J48</f>
        <v>4370653600</v>
      </c>
      <c r="K11" s="145"/>
      <c r="L11" s="146"/>
      <c r="M11" s="112"/>
      <c r="N11" s="82">
        <f>N12+N20+N26+N28+N30+N40+N44+N48</f>
        <v>4370653600</v>
      </c>
    </row>
    <row r="12" ht="19" customHeight="1" spans="1:14">
      <c r="A12" s="20">
        <v>2</v>
      </c>
      <c r="B12" s="21">
        <v>8</v>
      </c>
      <c r="C12" s="21">
        <v>1</v>
      </c>
      <c r="D12" s="25">
        <v>2.01</v>
      </c>
      <c r="E12" s="126"/>
      <c r="F12" s="26" t="s">
        <v>17</v>
      </c>
      <c r="G12" s="27"/>
      <c r="H12" s="27"/>
      <c r="I12" s="27"/>
      <c r="J12" s="86">
        <f>SUM(J13:J18)</f>
        <v>41603900</v>
      </c>
      <c r="K12" s="145"/>
      <c r="L12" s="146"/>
      <c r="M12" s="112"/>
      <c r="N12" s="86">
        <f>SUM(N13:N18)</f>
        <v>41603900</v>
      </c>
    </row>
    <row r="13" ht="38" customHeight="1" spans="1:14">
      <c r="A13" s="28">
        <v>2</v>
      </c>
      <c r="B13" s="29">
        <v>8</v>
      </c>
      <c r="C13" s="29">
        <v>1</v>
      </c>
      <c r="D13" s="30">
        <v>2.01</v>
      </c>
      <c r="E13" s="29">
        <v>1</v>
      </c>
      <c r="F13" s="31" t="s">
        <v>18</v>
      </c>
      <c r="G13" s="31" t="s">
        <v>19</v>
      </c>
      <c r="H13" s="31" t="s">
        <v>20</v>
      </c>
      <c r="I13" s="87" t="s">
        <v>21</v>
      </c>
      <c r="J13" s="88">
        <v>15000000</v>
      </c>
      <c r="K13" s="89" t="s">
        <v>22</v>
      </c>
      <c r="L13" s="108"/>
      <c r="M13" s="87" t="s">
        <v>21</v>
      </c>
      <c r="N13" s="88">
        <v>15000000</v>
      </c>
    </row>
    <row r="14" ht="46" customHeight="1" spans="1:14">
      <c r="A14" s="28">
        <v>2</v>
      </c>
      <c r="B14" s="29">
        <v>8</v>
      </c>
      <c r="C14" s="29">
        <v>1</v>
      </c>
      <c r="D14" s="30">
        <v>2.01</v>
      </c>
      <c r="E14" s="29">
        <v>2</v>
      </c>
      <c r="F14" s="31" t="s">
        <v>23</v>
      </c>
      <c r="G14" s="31" t="s">
        <v>24</v>
      </c>
      <c r="H14" s="31" t="s">
        <v>20</v>
      </c>
      <c r="I14" s="87" t="s">
        <v>25</v>
      </c>
      <c r="J14" s="88">
        <v>4999700</v>
      </c>
      <c r="K14" s="89" t="s">
        <v>22</v>
      </c>
      <c r="L14" s="108"/>
      <c r="M14" s="87" t="s">
        <v>25</v>
      </c>
      <c r="N14" s="88">
        <v>4999700</v>
      </c>
    </row>
    <row r="15" ht="70" customHeight="1" spans="1:14">
      <c r="A15" s="28">
        <v>2</v>
      </c>
      <c r="B15" s="29">
        <v>8</v>
      </c>
      <c r="C15" s="29">
        <v>1</v>
      </c>
      <c r="D15" s="30">
        <v>2.01</v>
      </c>
      <c r="E15" s="29">
        <v>3</v>
      </c>
      <c r="F15" s="31" t="s">
        <v>26</v>
      </c>
      <c r="G15" s="31" t="s">
        <v>27</v>
      </c>
      <c r="H15" s="31" t="s">
        <v>20</v>
      </c>
      <c r="I15" s="87" t="s">
        <v>28</v>
      </c>
      <c r="J15" s="88">
        <v>4999900</v>
      </c>
      <c r="K15" s="89" t="s">
        <v>22</v>
      </c>
      <c r="L15" s="108"/>
      <c r="M15" s="87" t="s">
        <v>28</v>
      </c>
      <c r="N15" s="88">
        <v>4999900</v>
      </c>
    </row>
    <row r="16" ht="52" customHeight="1" spans="1:14">
      <c r="A16" s="28">
        <v>2</v>
      </c>
      <c r="B16" s="29">
        <v>8</v>
      </c>
      <c r="C16" s="29">
        <v>1</v>
      </c>
      <c r="D16" s="30">
        <v>2.01</v>
      </c>
      <c r="E16" s="29">
        <v>4</v>
      </c>
      <c r="F16" s="31" t="s">
        <v>29</v>
      </c>
      <c r="G16" s="31" t="s">
        <v>30</v>
      </c>
      <c r="H16" s="31" t="s">
        <v>20</v>
      </c>
      <c r="I16" s="87" t="s">
        <v>25</v>
      </c>
      <c r="J16" s="88">
        <v>5000200</v>
      </c>
      <c r="K16" s="89" t="s">
        <v>22</v>
      </c>
      <c r="L16" s="108"/>
      <c r="M16" s="87" t="s">
        <v>25</v>
      </c>
      <c r="N16" s="88">
        <v>5000200</v>
      </c>
    </row>
    <row r="17" ht="67" customHeight="1" spans="1:14">
      <c r="A17" s="32">
        <v>2</v>
      </c>
      <c r="B17" s="33">
        <v>8</v>
      </c>
      <c r="C17" s="33">
        <v>1</v>
      </c>
      <c r="D17" s="34">
        <v>2.01</v>
      </c>
      <c r="E17" s="33">
        <v>5</v>
      </c>
      <c r="F17" s="35" t="s">
        <v>31</v>
      </c>
      <c r="G17" s="35" t="s">
        <v>32</v>
      </c>
      <c r="H17" s="31" t="s">
        <v>20</v>
      </c>
      <c r="I17" s="87" t="s">
        <v>28</v>
      </c>
      <c r="J17" s="88">
        <v>5067000</v>
      </c>
      <c r="K17" s="89" t="s">
        <v>22</v>
      </c>
      <c r="L17" s="108"/>
      <c r="M17" s="87" t="s">
        <v>28</v>
      </c>
      <c r="N17" s="88">
        <v>5067000</v>
      </c>
    </row>
    <row r="18" ht="91" customHeight="1" spans="1:14">
      <c r="A18" s="32">
        <v>2</v>
      </c>
      <c r="B18" s="33">
        <v>8</v>
      </c>
      <c r="C18" s="33">
        <v>1</v>
      </c>
      <c r="D18" s="34">
        <v>2.01</v>
      </c>
      <c r="E18" s="33">
        <v>6</v>
      </c>
      <c r="F18" s="35" t="s">
        <v>33</v>
      </c>
      <c r="G18" s="35" t="s">
        <v>34</v>
      </c>
      <c r="H18" s="35" t="s">
        <v>20</v>
      </c>
      <c r="I18" s="92" t="s">
        <v>35</v>
      </c>
      <c r="J18" s="93">
        <v>6537100</v>
      </c>
      <c r="K18" s="94" t="s">
        <v>22</v>
      </c>
      <c r="L18" s="147"/>
      <c r="M18" s="92" t="s">
        <v>35</v>
      </c>
      <c r="N18" s="93">
        <v>6537100</v>
      </c>
    </row>
    <row r="19" ht="15" customHeight="1" spans="1:12">
      <c r="A19" s="129"/>
      <c r="B19" s="130"/>
      <c r="C19" s="130"/>
      <c r="D19" s="131"/>
      <c r="E19" s="130"/>
      <c r="F19" s="132"/>
      <c r="G19" s="132"/>
      <c r="H19" s="132"/>
      <c r="I19" s="148"/>
      <c r="J19" s="149"/>
      <c r="K19" s="150"/>
      <c r="L19" s="123"/>
    </row>
    <row r="20" spans="1:14">
      <c r="A20" s="61">
        <v>2</v>
      </c>
      <c r="B20" s="21">
        <v>8</v>
      </c>
      <c r="C20" s="21">
        <v>1</v>
      </c>
      <c r="D20" s="25">
        <v>2.02</v>
      </c>
      <c r="E20" s="22"/>
      <c r="F20" s="26" t="s">
        <v>36</v>
      </c>
      <c r="G20" s="27"/>
      <c r="H20" s="27"/>
      <c r="I20" s="27"/>
      <c r="J20" s="86">
        <f>J21+J22+J23+J24+J25</f>
        <v>3367667300</v>
      </c>
      <c r="K20" s="22"/>
      <c r="L20" s="22"/>
      <c r="M20" s="151"/>
      <c r="N20" s="86">
        <f>N21+N22+N23+N24+N25</f>
        <v>3367667300</v>
      </c>
    </row>
    <row r="21" ht="39" customHeight="1" spans="1:14">
      <c r="A21" s="28">
        <v>2</v>
      </c>
      <c r="B21" s="29">
        <v>8</v>
      </c>
      <c r="C21" s="29">
        <v>1</v>
      </c>
      <c r="D21" s="30">
        <v>2.02</v>
      </c>
      <c r="E21" s="29">
        <v>1</v>
      </c>
      <c r="F21" s="31" t="s">
        <v>37</v>
      </c>
      <c r="G21" s="31" t="s">
        <v>38</v>
      </c>
      <c r="H21" s="31" t="s">
        <v>20</v>
      </c>
      <c r="I21" s="31" t="s">
        <v>39</v>
      </c>
      <c r="J21" s="88">
        <v>3319331000</v>
      </c>
      <c r="K21" s="89" t="s">
        <v>22</v>
      </c>
      <c r="L21" s="22"/>
      <c r="M21" s="31" t="s">
        <v>39</v>
      </c>
      <c r="N21" s="88">
        <v>3319331000</v>
      </c>
    </row>
    <row r="22" ht="46.8" customHeight="1" spans="1:14">
      <c r="A22" s="28">
        <v>2</v>
      </c>
      <c r="B22" s="29">
        <v>8</v>
      </c>
      <c r="C22" s="29">
        <v>1</v>
      </c>
      <c r="D22" s="30">
        <v>2.02</v>
      </c>
      <c r="E22" s="29">
        <v>3</v>
      </c>
      <c r="F22" s="31" t="s">
        <v>40</v>
      </c>
      <c r="G22" s="31" t="s">
        <v>41</v>
      </c>
      <c r="H22" s="31" t="s">
        <v>42</v>
      </c>
      <c r="I22" s="31" t="s">
        <v>43</v>
      </c>
      <c r="J22" s="88">
        <v>28336300</v>
      </c>
      <c r="K22" s="89" t="s">
        <v>22</v>
      </c>
      <c r="L22" s="22"/>
      <c r="M22" s="31" t="s">
        <v>43</v>
      </c>
      <c r="N22" s="88">
        <v>28336300</v>
      </c>
    </row>
    <row r="23" ht="72" customHeight="1" spans="1:14">
      <c r="A23" s="28">
        <v>2</v>
      </c>
      <c r="B23" s="29">
        <v>8</v>
      </c>
      <c r="C23" s="29">
        <v>1</v>
      </c>
      <c r="D23" s="30">
        <v>2.02</v>
      </c>
      <c r="E23" s="29">
        <v>5</v>
      </c>
      <c r="F23" s="31" t="s">
        <v>44</v>
      </c>
      <c r="G23" s="31" t="s">
        <v>45</v>
      </c>
      <c r="H23" s="31" t="s">
        <v>42</v>
      </c>
      <c r="I23" s="31" t="s">
        <v>46</v>
      </c>
      <c r="J23" s="88">
        <v>10000000</v>
      </c>
      <c r="K23" s="89" t="s">
        <v>22</v>
      </c>
      <c r="L23" s="22"/>
      <c r="M23" s="31" t="s">
        <v>46</v>
      </c>
      <c r="N23" s="88">
        <v>10000000</v>
      </c>
    </row>
    <row r="24" ht="52" customHeight="1" spans="1:14">
      <c r="A24" s="28">
        <v>2</v>
      </c>
      <c r="B24" s="29">
        <v>8</v>
      </c>
      <c r="C24" s="29">
        <v>1</v>
      </c>
      <c r="D24" s="30">
        <v>2.02</v>
      </c>
      <c r="E24" s="29">
        <v>6</v>
      </c>
      <c r="F24" s="31" t="s">
        <v>47</v>
      </c>
      <c r="G24" s="31" t="s">
        <v>48</v>
      </c>
      <c r="H24" s="31" t="s">
        <v>42</v>
      </c>
      <c r="I24" s="31" t="s">
        <v>43</v>
      </c>
      <c r="J24" s="88">
        <v>5000000</v>
      </c>
      <c r="K24" s="89" t="s">
        <v>22</v>
      </c>
      <c r="L24" s="22"/>
      <c r="M24" s="31" t="s">
        <v>43</v>
      </c>
      <c r="N24" s="88">
        <v>5000000</v>
      </c>
    </row>
    <row r="25" ht="66" customHeight="1" spans="1:14">
      <c r="A25" s="28">
        <v>2</v>
      </c>
      <c r="B25" s="29">
        <v>8</v>
      </c>
      <c r="C25" s="29">
        <v>1</v>
      </c>
      <c r="D25" s="30">
        <v>2.02</v>
      </c>
      <c r="E25" s="29">
        <v>7</v>
      </c>
      <c r="F25" s="35" t="s">
        <v>49</v>
      </c>
      <c r="G25" s="35" t="s">
        <v>50</v>
      </c>
      <c r="H25" s="35" t="s">
        <v>42</v>
      </c>
      <c r="I25" s="35" t="s">
        <v>51</v>
      </c>
      <c r="J25" s="88">
        <v>5000000</v>
      </c>
      <c r="K25" s="89" t="s">
        <v>22</v>
      </c>
      <c r="L25" s="22"/>
      <c r="M25" s="35" t="s">
        <v>51</v>
      </c>
      <c r="N25" s="88">
        <v>5000000</v>
      </c>
    </row>
    <row r="26" ht="21" customHeight="1" spans="1:14">
      <c r="A26" s="20">
        <v>2</v>
      </c>
      <c r="B26" s="21">
        <v>8</v>
      </c>
      <c r="C26" s="133">
        <v>1</v>
      </c>
      <c r="D26" s="134">
        <v>2.03</v>
      </c>
      <c r="E26" s="133"/>
      <c r="F26" s="135" t="s">
        <v>52</v>
      </c>
      <c r="G26" s="136"/>
      <c r="H26" s="136"/>
      <c r="I26" s="136"/>
      <c r="J26" s="86">
        <f>J27</f>
        <v>6000000</v>
      </c>
      <c r="K26" s="89"/>
      <c r="L26" s="22"/>
      <c r="M26" s="151"/>
      <c r="N26" s="86">
        <f>N27</f>
        <v>6000000</v>
      </c>
    </row>
    <row r="27" ht="58.95" customHeight="1" spans="1:14">
      <c r="A27" s="45">
        <v>2</v>
      </c>
      <c r="B27" s="47">
        <v>8</v>
      </c>
      <c r="C27" s="47">
        <v>1</v>
      </c>
      <c r="D27" s="48">
        <v>2.03</v>
      </c>
      <c r="E27" s="47">
        <v>5</v>
      </c>
      <c r="F27" s="49" t="s">
        <v>53</v>
      </c>
      <c r="G27" s="49" t="s">
        <v>54</v>
      </c>
      <c r="H27" s="49" t="s">
        <v>42</v>
      </c>
      <c r="I27" s="49" t="s">
        <v>51</v>
      </c>
      <c r="J27" s="101">
        <v>6000000</v>
      </c>
      <c r="K27" s="102" t="s">
        <v>22</v>
      </c>
      <c r="L27" s="152"/>
      <c r="M27" s="49" t="s">
        <v>51</v>
      </c>
      <c r="N27" s="101">
        <v>6000000</v>
      </c>
    </row>
    <row r="28" ht="18" customHeight="1" spans="1:14">
      <c r="A28" s="61">
        <v>2</v>
      </c>
      <c r="B28" s="63">
        <v>8</v>
      </c>
      <c r="C28" s="63">
        <v>1</v>
      </c>
      <c r="D28" s="64">
        <v>2.05</v>
      </c>
      <c r="E28" s="65"/>
      <c r="F28" s="66" t="s">
        <v>55</v>
      </c>
      <c r="G28" s="67"/>
      <c r="H28" s="67"/>
      <c r="I28" s="67"/>
      <c r="J28" s="115">
        <f>J29</f>
        <v>15000000</v>
      </c>
      <c r="K28" s="153"/>
      <c r="L28" s="153"/>
      <c r="M28" s="154"/>
      <c r="N28" s="115">
        <f>N29</f>
        <v>15000000</v>
      </c>
    </row>
    <row r="29" ht="51" customHeight="1" spans="1:14">
      <c r="A29" s="28">
        <v>2</v>
      </c>
      <c r="B29" s="29">
        <v>8</v>
      </c>
      <c r="C29" s="29">
        <v>1</v>
      </c>
      <c r="D29" s="30">
        <v>2.05</v>
      </c>
      <c r="E29" s="29">
        <v>3</v>
      </c>
      <c r="F29" s="31" t="s">
        <v>56</v>
      </c>
      <c r="G29" s="31" t="s">
        <v>57</v>
      </c>
      <c r="H29" s="31" t="s">
        <v>42</v>
      </c>
      <c r="I29" s="31" t="s">
        <v>58</v>
      </c>
      <c r="J29" s="88">
        <v>15000000</v>
      </c>
      <c r="K29" s="89" t="s">
        <v>22</v>
      </c>
      <c r="L29" s="22"/>
      <c r="M29" s="31" t="s">
        <v>58</v>
      </c>
      <c r="N29" s="88">
        <v>15000000</v>
      </c>
    </row>
    <row r="30" ht="15" customHeight="1" spans="1:14">
      <c r="A30" s="20">
        <v>2</v>
      </c>
      <c r="B30" s="21">
        <v>8</v>
      </c>
      <c r="C30" s="21">
        <v>1</v>
      </c>
      <c r="D30" s="25">
        <v>2.06</v>
      </c>
      <c r="E30" s="22"/>
      <c r="F30" s="26" t="s">
        <v>59</v>
      </c>
      <c r="G30" s="27"/>
      <c r="H30" s="27"/>
      <c r="I30" s="27"/>
      <c r="J30" s="86">
        <f>J31+J32+J35+J36+J37+J38+J39</f>
        <v>295866500</v>
      </c>
      <c r="K30" s="22"/>
      <c r="L30" s="22"/>
      <c r="M30" s="151"/>
      <c r="N30" s="86">
        <f>N31+N32+N35+N36+N37+N38+N39</f>
        <v>295866500</v>
      </c>
    </row>
    <row r="31" ht="63" customHeight="1" spans="1:14">
      <c r="A31" s="28">
        <v>2</v>
      </c>
      <c r="B31" s="29">
        <v>8</v>
      </c>
      <c r="C31" s="29">
        <v>1</v>
      </c>
      <c r="D31" s="30">
        <v>2.06</v>
      </c>
      <c r="E31" s="29">
        <v>1</v>
      </c>
      <c r="F31" s="31" t="s">
        <v>60</v>
      </c>
      <c r="G31" s="31" t="s">
        <v>61</v>
      </c>
      <c r="H31" s="31" t="s">
        <v>42</v>
      </c>
      <c r="I31" s="31" t="s">
        <v>62</v>
      </c>
      <c r="J31" s="88">
        <v>9724600</v>
      </c>
      <c r="K31" s="89" t="s">
        <v>22</v>
      </c>
      <c r="L31" s="22"/>
      <c r="M31" s="31" t="s">
        <v>62</v>
      </c>
      <c r="N31" s="88">
        <v>9724600</v>
      </c>
    </row>
    <row r="32" ht="42" customHeight="1" spans="1:14">
      <c r="A32" s="28">
        <v>2</v>
      </c>
      <c r="B32" s="29">
        <v>8</v>
      </c>
      <c r="C32" s="29">
        <v>1</v>
      </c>
      <c r="D32" s="30">
        <v>2.06</v>
      </c>
      <c r="E32" s="33">
        <v>2</v>
      </c>
      <c r="F32" s="35" t="s">
        <v>63</v>
      </c>
      <c r="G32" s="35" t="s">
        <v>64</v>
      </c>
      <c r="H32" s="31" t="s">
        <v>42</v>
      </c>
      <c r="I32" s="35" t="s">
        <v>65</v>
      </c>
      <c r="J32" s="93">
        <v>34998900</v>
      </c>
      <c r="K32" s="89" t="s">
        <v>22</v>
      </c>
      <c r="L32" s="22"/>
      <c r="M32" s="31" t="s">
        <v>65</v>
      </c>
      <c r="N32" s="88">
        <v>34998900</v>
      </c>
    </row>
    <row r="33" ht="22.8" customHeight="1" spans="1:12">
      <c r="A33" s="137"/>
      <c r="B33" s="138"/>
      <c r="C33" s="138"/>
      <c r="D33" s="139"/>
      <c r="E33" s="138"/>
      <c r="F33" s="140"/>
      <c r="G33" s="140"/>
      <c r="H33" s="140"/>
      <c r="I33" s="155"/>
      <c r="J33" s="156"/>
      <c r="K33" s="150"/>
      <c r="L33" s="123"/>
    </row>
    <row r="34" ht="14.4" customHeight="1" spans="1:12">
      <c r="A34" s="129"/>
      <c r="B34" s="130"/>
      <c r="C34" s="130"/>
      <c r="D34" s="131"/>
      <c r="E34" s="130"/>
      <c r="F34" s="132"/>
      <c r="G34" s="132"/>
      <c r="H34" s="132"/>
      <c r="I34" s="148"/>
      <c r="J34" s="149"/>
      <c r="K34" s="150"/>
      <c r="L34" s="123"/>
    </row>
    <row r="35" ht="38" customHeight="1" spans="1:14">
      <c r="A35" s="50">
        <v>2</v>
      </c>
      <c r="B35" s="52">
        <v>8</v>
      </c>
      <c r="C35" s="52">
        <v>1</v>
      </c>
      <c r="D35" s="53">
        <v>2.06</v>
      </c>
      <c r="E35" s="52">
        <v>3</v>
      </c>
      <c r="F35" s="54" t="s">
        <v>66</v>
      </c>
      <c r="G35" s="54" t="s">
        <v>67</v>
      </c>
      <c r="H35" s="54" t="s">
        <v>42</v>
      </c>
      <c r="I35" s="54" t="s">
        <v>62</v>
      </c>
      <c r="J35" s="104">
        <v>9976000</v>
      </c>
      <c r="K35" s="105" t="s">
        <v>22</v>
      </c>
      <c r="L35" s="110"/>
      <c r="M35" s="54" t="s">
        <v>62</v>
      </c>
      <c r="N35" s="104">
        <v>9976000</v>
      </c>
    </row>
    <row r="36" ht="48" customHeight="1" spans="1:14">
      <c r="A36" s="28">
        <v>2</v>
      </c>
      <c r="B36" s="29">
        <v>8</v>
      </c>
      <c r="C36" s="29">
        <v>1</v>
      </c>
      <c r="D36" s="30">
        <v>2.06</v>
      </c>
      <c r="E36" s="29">
        <v>5</v>
      </c>
      <c r="F36" s="31" t="s">
        <v>68</v>
      </c>
      <c r="G36" s="31" t="s">
        <v>69</v>
      </c>
      <c r="H36" s="31" t="s">
        <v>42</v>
      </c>
      <c r="I36" s="31" t="s">
        <v>70</v>
      </c>
      <c r="J36" s="88">
        <v>10000000</v>
      </c>
      <c r="K36" s="89" t="s">
        <v>22</v>
      </c>
      <c r="L36" s="108"/>
      <c r="M36" s="31" t="s">
        <v>70</v>
      </c>
      <c r="N36" s="88">
        <v>10000000</v>
      </c>
    </row>
    <row r="37" ht="49" customHeight="1" spans="1:14">
      <c r="A37" s="28">
        <v>2</v>
      </c>
      <c r="B37" s="29">
        <v>8</v>
      </c>
      <c r="C37" s="29">
        <v>1</v>
      </c>
      <c r="D37" s="30">
        <v>2.06</v>
      </c>
      <c r="E37" s="29">
        <v>6</v>
      </c>
      <c r="F37" s="31" t="s">
        <v>71</v>
      </c>
      <c r="G37" s="31" t="s">
        <v>72</v>
      </c>
      <c r="H37" s="31" t="s">
        <v>42</v>
      </c>
      <c r="I37" s="31" t="s">
        <v>28</v>
      </c>
      <c r="J37" s="88">
        <v>4500000</v>
      </c>
      <c r="K37" s="89" t="s">
        <v>22</v>
      </c>
      <c r="L37" s="108"/>
      <c r="M37" s="31" t="s">
        <v>28</v>
      </c>
      <c r="N37" s="88">
        <v>4500000</v>
      </c>
    </row>
    <row r="38" ht="42" customHeight="1" spans="1:14">
      <c r="A38" s="28">
        <v>2</v>
      </c>
      <c r="B38" s="29">
        <v>8</v>
      </c>
      <c r="C38" s="29">
        <v>1</v>
      </c>
      <c r="D38" s="30">
        <v>2.06</v>
      </c>
      <c r="E38" s="29">
        <v>8</v>
      </c>
      <c r="F38" s="31" t="s">
        <v>73</v>
      </c>
      <c r="G38" s="31" t="s">
        <v>74</v>
      </c>
      <c r="H38" s="31" t="s">
        <v>42</v>
      </c>
      <c r="I38" s="31" t="s">
        <v>51</v>
      </c>
      <c r="J38" s="88">
        <v>5037000</v>
      </c>
      <c r="K38" s="89" t="s">
        <v>22</v>
      </c>
      <c r="L38" s="108"/>
      <c r="M38" s="31" t="s">
        <v>51</v>
      </c>
      <c r="N38" s="88">
        <v>5037000</v>
      </c>
    </row>
    <row r="39" ht="49" customHeight="1" spans="1:14">
      <c r="A39" s="28">
        <v>2</v>
      </c>
      <c r="B39" s="29">
        <v>8</v>
      </c>
      <c r="C39" s="29">
        <v>1</v>
      </c>
      <c r="D39" s="30">
        <v>2.06</v>
      </c>
      <c r="E39" s="29">
        <v>9</v>
      </c>
      <c r="F39" s="31" t="s">
        <v>75</v>
      </c>
      <c r="G39" s="31" t="s">
        <v>76</v>
      </c>
      <c r="H39" s="31" t="s">
        <v>77</v>
      </c>
      <c r="I39" s="31" t="s">
        <v>78</v>
      </c>
      <c r="J39" s="88">
        <v>221630000</v>
      </c>
      <c r="K39" s="89" t="s">
        <v>22</v>
      </c>
      <c r="L39" s="108"/>
      <c r="M39" s="31" t="s">
        <v>78</v>
      </c>
      <c r="N39" s="88">
        <v>221630000</v>
      </c>
    </row>
    <row r="40" ht="15" customHeight="1" spans="1:14">
      <c r="A40" s="20">
        <v>2</v>
      </c>
      <c r="B40" s="21">
        <v>8</v>
      </c>
      <c r="C40" s="21">
        <v>1</v>
      </c>
      <c r="D40" s="25">
        <v>2.07</v>
      </c>
      <c r="E40" s="22"/>
      <c r="F40" s="26" t="s">
        <v>79</v>
      </c>
      <c r="G40" s="27"/>
      <c r="H40" s="27"/>
      <c r="I40" s="27"/>
      <c r="J40" s="86">
        <f>J41+J42+J43</f>
        <v>63900000</v>
      </c>
      <c r="K40" s="91"/>
      <c r="L40" s="111"/>
      <c r="M40" s="112"/>
      <c r="N40" s="86">
        <f>N41+N42+N43</f>
        <v>63900000</v>
      </c>
    </row>
    <row r="41" ht="35" customHeight="1" spans="1:14">
      <c r="A41" s="28">
        <v>2</v>
      </c>
      <c r="B41" s="29">
        <v>8</v>
      </c>
      <c r="C41" s="29">
        <v>1</v>
      </c>
      <c r="D41" s="30">
        <v>2.07</v>
      </c>
      <c r="E41" s="29">
        <v>5</v>
      </c>
      <c r="F41" s="31" t="s">
        <v>80</v>
      </c>
      <c r="G41" s="31" t="s">
        <v>81</v>
      </c>
      <c r="H41" s="31" t="s">
        <v>42</v>
      </c>
      <c r="I41" s="31" t="s">
        <v>82</v>
      </c>
      <c r="J41" s="88">
        <v>6400000</v>
      </c>
      <c r="K41" s="89" t="s">
        <v>22</v>
      </c>
      <c r="L41" s="108"/>
      <c r="M41" s="31" t="s">
        <v>82</v>
      </c>
      <c r="N41" s="88">
        <v>6400000</v>
      </c>
    </row>
    <row r="42" ht="40" customHeight="1" spans="1:14">
      <c r="A42" s="28">
        <v>2</v>
      </c>
      <c r="B42" s="29">
        <v>8</v>
      </c>
      <c r="C42" s="29">
        <v>1</v>
      </c>
      <c r="D42" s="30">
        <v>2.07</v>
      </c>
      <c r="E42" s="29">
        <v>6</v>
      </c>
      <c r="F42" s="31" t="s">
        <v>83</v>
      </c>
      <c r="G42" s="31" t="s">
        <v>84</v>
      </c>
      <c r="H42" s="31" t="s">
        <v>42</v>
      </c>
      <c r="I42" s="31" t="s">
        <v>85</v>
      </c>
      <c r="J42" s="88">
        <v>57500000</v>
      </c>
      <c r="K42" s="89" t="s">
        <v>22</v>
      </c>
      <c r="L42" s="108"/>
      <c r="M42" s="31" t="s">
        <v>85</v>
      </c>
      <c r="N42" s="88">
        <v>57500000</v>
      </c>
    </row>
    <row r="43" ht="39" customHeight="1" spans="1:14">
      <c r="A43" s="28">
        <v>2</v>
      </c>
      <c r="B43" s="29">
        <v>8</v>
      </c>
      <c r="C43" s="29">
        <v>1</v>
      </c>
      <c r="D43" s="30">
        <v>2.07</v>
      </c>
      <c r="E43" s="29">
        <v>9</v>
      </c>
      <c r="F43" s="31" t="s">
        <v>86</v>
      </c>
      <c r="G43" s="31" t="s">
        <v>87</v>
      </c>
      <c r="H43" s="141" t="s">
        <v>88</v>
      </c>
      <c r="I43" s="31" t="s">
        <v>89</v>
      </c>
      <c r="J43" s="157">
        <v>0</v>
      </c>
      <c r="K43" s="89" t="s">
        <v>90</v>
      </c>
      <c r="L43" s="108"/>
      <c r="M43" s="31" t="s">
        <v>89</v>
      </c>
      <c r="N43" s="157">
        <v>0</v>
      </c>
    </row>
    <row r="44" ht="15" customHeight="1" spans="1:14">
      <c r="A44" s="20">
        <v>2</v>
      </c>
      <c r="B44" s="21">
        <v>8</v>
      </c>
      <c r="C44" s="21">
        <v>1</v>
      </c>
      <c r="D44" s="25">
        <v>2.08</v>
      </c>
      <c r="E44" s="22"/>
      <c r="F44" s="26" t="s">
        <v>91</v>
      </c>
      <c r="G44" s="27"/>
      <c r="H44" s="27"/>
      <c r="I44" s="27"/>
      <c r="J44" s="86">
        <f>J45+J46+J47</f>
        <v>351135900</v>
      </c>
      <c r="K44" s="91"/>
      <c r="L44" s="111"/>
      <c r="M44" s="112"/>
      <c r="N44" s="86">
        <f>N45+N46+N47</f>
        <v>351135900</v>
      </c>
    </row>
    <row r="45" ht="37" customHeight="1" spans="1:14">
      <c r="A45" s="28">
        <v>2</v>
      </c>
      <c r="B45" s="29">
        <v>8</v>
      </c>
      <c r="C45" s="29">
        <v>1</v>
      </c>
      <c r="D45" s="30">
        <v>2.08</v>
      </c>
      <c r="E45" s="29">
        <v>1</v>
      </c>
      <c r="F45" s="31" t="s">
        <v>92</v>
      </c>
      <c r="G45" s="31" t="s">
        <v>93</v>
      </c>
      <c r="H45" s="31" t="s">
        <v>42</v>
      </c>
      <c r="I45" s="31" t="s">
        <v>51</v>
      </c>
      <c r="J45" s="88">
        <v>5000700</v>
      </c>
      <c r="K45" s="89" t="s">
        <v>22</v>
      </c>
      <c r="L45" s="108"/>
      <c r="M45" s="31" t="s">
        <v>51</v>
      </c>
      <c r="N45" s="88">
        <v>5000700</v>
      </c>
    </row>
    <row r="46" ht="59" customHeight="1" spans="1:14">
      <c r="A46" s="28">
        <v>2</v>
      </c>
      <c r="B46" s="29">
        <v>8</v>
      </c>
      <c r="C46" s="29">
        <v>1</v>
      </c>
      <c r="D46" s="30">
        <v>2.08</v>
      </c>
      <c r="E46" s="29">
        <v>2</v>
      </c>
      <c r="F46" s="31" t="s">
        <v>94</v>
      </c>
      <c r="G46" s="31" t="s">
        <v>95</v>
      </c>
      <c r="H46" s="31" t="s">
        <v>42</v>
      </c>
      <c r="I46" s="31" t="s">
        <v>51</v>
      </c>
      <c r="J46" s="88">
        <v>98700000</v>
      </c>
      <c r="K46" s="89" t="s">
        <v>22</v>
      </c>
      <c r="L46" s="83"/>
      <c r="M46" s="31" t="s">
        <v>51</v>
      </c>
      <c r="N46" s="88">
        <v>98700000</v>
      </c>
    </row>
    <row r="47" ht="52" customHeight="1" spans="1:14">
      <c r="A47" s="28">
        <v>2</v>
      </c>
      <c r="B47" s="29">
        <v>8</v>
      </c>
      <c r="C47" s="29">
        <v>1</v>
      </c>
      <c r="D47" s="30">
        <v>2.08</v>
      </c>
      <c r="E47" s="29">
        <v>4</v>
      </c>
      <c r="F47" s="31" t="s">
        <v>96</v>
      </c>
      <c r="G47" s="31" t="s">
        <v>97</v>
      </c>
      <c r="H47" s="31" t="s">
        <v>42</v>
      </c>
      <c r="I47" s="31" t="s">
        <v>51</v>
      </c>
      <c r="J47" s="88">
        <v>247435200</v>
      </c>
      <c r="K47" s="89" t="s">
        <v>22</v>
      </c>
      <c r="L47" s="83"/>
      <c r="M47" s="31" t="s">
        <v>51</v>
      </c>
      <c r="N47" s="88">
        <v>247435200</v>
      </c>
    </row>
    <row r="48" ht="15" customHeight="1" spans="1:14">
      <c r="A48" s="20">
        <v>2</v>
      </c>
      <c r="B48" s="21">
        <v>8</v>
      </c>
      <c r="C48" s="21">
        <v>1</v>
      </c>
      <c r="D48" s="25">
        <v>2.09</v>
      </c>
      <c r="E48" s="22"/>
      <c r="F48" s="26" t="s">
        <v>98</v>
      </c>
      <c r="G48" s="27"/>
      <c r="H48" s="27"/>
      <c r="I48" s="27"/>
      <c r="J48" s="86">
        <f>J49+J50+J51+J52</f>
        <v>229480000</v>
      </c>
      <c r="K48" s="91"/>
      <c r="L48" s="158"/>
      <c r="M48" s="112"/>
      <c r="N48" s="86">
        <f>N49+N50+N51+N52</f>
        <v>229480000</v>
      </c>
    </row>
    <row r="49" ht="81" customHeight="1" spans="1:14">
      <c r="A49" s="28">
        <v>2</v>
      </c>
      <c r="B49" s="29">
        <v>8</v>
      </c>
      <c r="C49" s="29">
        <v>1</v>
      </c>
      <c r="D49" s="30">
        <v>2.09</v>
      </c>
      <c r="E49" s="33">
        <v>1</v>
      </c>
      <c r="F49" s="35" t="s">
        <v>99</v>
      </c>
      <c r="G49" s="35" t="s">
        <v>100</v>
      </c>
      <c r="H49" s="31" t="s">
        <v>42</v>
      </c>
      <c r="I49" s="35"/>
      <c r="J49" s="93">
        <v>45130000</v>
      </c>
      <c r="K49" s="94" t="s">
        <v>22</v>
      </c>
      <c r="L49" s="95"/>
      <c r="M49" s="35"/>
      <c r="N49" s="93">
        <v>45130000</v>
      </c>
    </row>
    <row r="50" ht="77" customHeight="1" spans="1:14">
      <c r="A50" s="28">
        <v>2</v>
      </c>
      <c r="B50" s="29">
        <v>8</v>
      </c>
      <c r="C50" s="29">
        <v>1</v>
      </c>
      <c r="D50" s="30">
        <v>2.09</v>
      </c>
      <c r="E50" s="29">
        <v>2</v>
      </c>
      <c r="F50" s="31" t="s">
        <v>101</v>
      </c>
      <c r="G50" s="31" t="s">
        <v>102</v>
      </c>
      <c r="H50" s="31" t="s">
        <v>20</v>
      </c>
      <c r="I50" s="22"/>
      <c r="J50" s="93">
        <v>159090000</v>
      </c>
      <c r="K50" s="89" t="s">
        <v>22</v>
      </c>
      <c r="L50" s="83"/>
      <c r="M50" s="22"/>
      <c r="N50" s="93">
        <v>159090000</v>
      </c>
    </row>
    <row r="51" ht="40" customHeight="1" spans="1:14">
      <c r="A51" s="28">
        <v>2</v>
      </c>
      <c r="B51" s="29">
        <v>8</v>
      </c>
      <c r="C51" s="29">
        <v>1</v>
      </c>
      <c r="D51" s="30">
        <v>2.09</v>
      </c>
      <c r="E51" s="29">
        <v>6</v>
      </c>
      <c r="F51" s="31" t="s">
        <v>103</v>
      </c>
      <c r="G51" s="31" t="s">
        <v>104</v>
      </c>
      <c r="H51" s="31" t="s">
        <v>20</v>
      </c>
      <c r="I51" s="31" t="s">
        <v>105</v>
      </c>
      <c r="J51" s="88">
        <v>6940000</v>
      </c>
      <c r="K51" s="89" t="s">
        <v>22</v>
      </c>
      <c r="L51" s="83"/>
      <c r="M51" s="31" t="s">
        <v>105</v>
      </c>
      <c r="N51" s="88">
        <v>6940000</v>
      </c>
    </row>
    <row r="52" ht="53" customHeight="1" spans="1:14">
      <c r="A52" s="28">
        <v>2</v>
      </c>
      <c r="B52" s="29">
        <v>8</v>
      </c>
      <c r="C52" s="29">
        <v>1</v>
      </c>
      <c r="D52" s="30">
        <v>2.09</v>
      </c>
      <c r="E52" s="29">
        <v>9</v>
      </c>
      <c r="F52" s="31" t="s">
        <v>106</v>
      </c>
      <c r="G52" s="31" t="s">
        <v>107</v>
      </c>
      <c r="H52" s="31" t="s">
        <v>108</v>
      </c>
      <c r="I52" s="31" t="s">
        <v>82</v>
      </c>
      <c r="J52" s="88">
        <v>18320000</v>
      </c>
      <c r="K52" s="89" t="s">
        <v>22</v>
      </c>
      <c r="L52" s="83"/>
      <c r="M52" s="31" t="s">
        <v>82</v>
      </c>
      <c r="N52" s="88">
        <v>18320000</v>
      </c>
    </row>
    <row r="53" ht="27" customHeight="1" spans="1:14">
      <c r="A53" s="20">
        <v>2</v>
      </c>
      <c r="B53" s="21">
        <v>8</v>
      </c>
      <c r="C53" s="21">
        <v>2</v>
      </c>
      <c r="D53" s="22"/>
      <c r="E53" s="22"/>
      <c r="F53" s="142" t="s">
        <v>109</v>
      </c>
      <c r="G53" s="143"/>
      <c r="H53" s="143"/>
      <c r="I53" s="143"/>
      <c r="J53" s="82">
        <f t="shared" ref="J53:J57" si="0">J54</f>
        <v>25000000</v>
      </c>
      <c r="K53" s="91"/>
      <c r="L53" s="91"/>
      <c r="M53" s="85"/>
      <c r="N53" s="82">
        <f t="shared" ref="N53:N57" si="1">N54</f>
        <v>25000000</v>
      </c>
    </row>
    <row r="54" ht="44" customHeight="1" spans="1:14">
      <c r="A54" s="20">
        <v>2</v>
      </c>
      <c r="B54" s="21">
        <v>8</v>
      </c>
      <c r="C54" s="21">
        <v>2</v>
      </c>
      <c r="D54" s="25">
        <v>2.01</v>
      </c>
      <c r="E54" s="22"/>
      <c r="F54" s="26" t="s">
        <v>110</v>
      </c>
      <c r="G54" s="27"/>
      <c r="H54" s="27"/>
      <c r="I54" s="27"/>
      <c r="J54" s="86">
        <f>SUM(J55:J55)</f>
        <v>25000000</v>
      </c>
      <c r="K54" s="91"/>
      <c r="L54" s="91"/>
      <c r="M54" s="85"/>
      <c r="N54" s="86">
        <f>SUM(N55:N55)</f>
        <v>25000000</v>
      </c>
    </row>
    <row r="55" ht="137" customHeight="1" spans="1:14">
      <c r="A55" s="28">
        <v>2</v>
      </c>
      <c r="B55" s="29">
        <v>8</v>
      </c>
      <c r="C55" s="29">
        <v>2</v>
      </c>
      <c r="D55" s="30">
        <v>2.01</v>
      </c>
      <c r="E55" s="29">
        <v>3</v>
      </c>
      <c r="F55" s="31" t="s">
        <v>111</v>
      </c>
      <c r="G55" s="31" t="s">
        <v>112</v>
      </c>
      <c r="H55" s="31" t="s">
        <v>113</v>
      </c>
      <c r="I55" s="31" t="s">
        <v>114</v>
      </c>
      <c r="J55" s="88">
        <v>25000000</v>
      </c>
      <c r="K55" s="89" t="s">
        <v>22</v>
      </c>
      <c r="L55" s="83"/>
      <c r="M55" s="31" t="s">
        <v>114</v>
      </c>
      <c r="N55" s="88">
        <v>25000000</v>
      </c>
    </row>
    <row r="56" ht="27" customHeight="1" spans="1:14">
      <c r="A56" s="20">
        <v>2</v>
      </c>
      <c r="B56" s="21">
        <v>8</v>
      </c>
      <c r="C56" s="21">
        <v>3</v>
      </c>
      <c r="D56" s="22"/>
      <c r="E56" s="22"/>
      <c r="F56" s="127" t="s">
        <v>115</v>
      </c>
      <c r="G56" s="128"/>
      <c r="H56" s="128"/>
      <c r="I56" s="128"/>
      <c r="J56" s="82">
        <f t="shared" si="0"/>
        <v>30000000</v>
      </c>
      <c r="K56" s="91"/>
      <c r="L56" s="91"/>
      <c r="M56" s="85"/>
      <c r="N56" s="82">
        <f t="shared" si="1"/>
        <v>30000000</v>
      </c>
    </row>
    <row r="57" ht="38" customHeight="1" spans="1:14">
      <c r="A57" s="20">
        <v>2</v>
      </c>
      <c r="B57" s="21">
        <v>8</v>
      </c>
      <c r="C57" s="21">
        <v>3</v>
      </c>
      <c r="D57" s="25">
        <v>2.01</v>
      </c>
      <c r="E57" s="22"/>
      <c r="F57" s="26" t="s">
        <v>116</v>
      </c>
      <c r="G57" s="27"/>
      <c r="H57" s="27"/>
      <c r="I57" s="27"/>
      <c r="J57" s="86">
        <f t="shared" si="0"/>
        <v>30000000</v>
      </c>
      <c r="K57" s="91"/>
      <c r="L57" s="91"/>
      <c r="M57" s="85"/>
      <c r="N57" s="86">
        <f t="shared" si="1"/>
        <v>30000000</v>
      </c>
    </row>
    <row r="58" ht="113" customHeight="1" spans="1:14">
      <c r="A58" s="28">
        <v>2</v>
      </c>
      <c r="B58" s="29">
        <v>8</v>
      </c>
      <c r="C58" s="29">
        <v>3</v>
      </c>
      <c r="D58" s="30">
        <v>2.01</v>
      </c>
      <c r="E58" s="33">
        <v>1</v>
      </c>
      <c r="F58" s="35" t="s">
        <v>117</v>
      </c>
      <c r="G58" s="35" t="s">
        <v>118</v>
      </c>
      <c r="H58" s="35" t="s">
        <v>119</v>
      </c>
      <c r="I58" s="35" t="s">
        <v>28</v>
      </c>
      <c r="J58" s="93">
        <v>30000000</v>
      </c>
      <c r="K58" s="94" t="s">
        <v>22</v>
      </c>
      <c r="L58" s="95"/>
      <c r="M58" s="35" t="s">
        <v>28</v>
      </c>
      <c r="N58" s="93">
        <v>30000000</v>
      </c>
    </row>
    <row r="59" ht="42" customHeight="1" spans="1:14">
      <c r="A59" s="20">
        <v>2</v>
      </c>
      <c r="B59" s="21">
        <v>8</v>
      </c>
      <c r="C59" s="21">
        <v>4</v>
      </c>
      <c r="D59" s="22"/>
      <c r="E59" s="22"/>
      <c r="F59" s="127" t="s">
        <v>120</v>
      </c>
      <c r="G59" s="128"/>
      <c r="H59" s="128"/>
      <c r="I59" s="128"/>
      <c r="J59" s="82">
        <f t="shared" ref="J59:J64" si="2">J60</f>
        <v>25000350</v>
      </c>
      <c r="K59" s="91"/>
      <c r="L59" s="91"/>
      <c r="M59" s="85"/>
      <c r="N59" s="82">
        <f t="shared" ref="N59:N64" si="3">N60</f>
        <v>25000350</v>
      </c>
    </row>
    <row r="60" ht="42" customHeight="1" spans="1:14">
      <c r="A60" s="20">
        <v>2</v>
      </c>
      <c r="B60" s="21">
        <v>8</v>
      </c>
      <c r="C60" s="21">
        <v>4</v>
      </c>
      <c r="D60" s="25">
        <v>2.01</v>
      </c>
      <c r="E60" s="22"/>
      <c r="F60" s="26" t="s">
        <v>121</v>
      </c>
      <c r="G60" s="27"/>
      <c r="H60" s="27"/>
      <c r="I60" s="27"/>
      <c r="J60" s="86">
        <f t="shared" si="2"/>
        <v>25000350</v>
      </c>
      <c r="K60" s="91"/>
      <c r="L60" s="91"/>
      <c r="M60" s="85"/>
      <c r="N60" s="86">
        <f t="shared" si="3"/>
        <v>25000350</v>
      </c>
    </row>
    <row r="61" ht="75.6" customHeight="1" spans="1:14">
      <c r="A61" s="28">
        <v>2</v>
      </c>
      <c r="B61" s="29">
        <v>8</v>
      </c>
      <c r="C61" s="29">
        <v>4</v>
      </c>
      <c r="D61" s="30">
        <v>2.01</v>
      </c>
      <c r="E61" s="29">
        <v>3</v>
      </c>
      <c r="F61" s="31" t="s">
        <v>122</v>
      </c>
      <c r="G61" s="31" t="s">
        <v>123</v>
      </c>
      <c r="H61" s="31" t="s">
        <v>124</v>
      </c>
      <c r="I61" s="31" t="s">
        <v>25</v>
      </c>
      <c r="J61" s="88">
        <v>25000350</v>
      </c>
      <c r="K61" s="89" t="s">
        <v>22</v>
      </c>
      <c r="L61" s="83"/>
      <c r="M61" s="31" t="s">
        <v>25</v>
      </c>
      <c r="N61" s="88">
        <v>25000350</v>
      </c>
    </row>
    <row r="62" ht="25" customHeight="1" spans="1:14">
      <c r="A62" s="20">
        <v>2</v>
      </c>
      <c r="B62" s="21">
        <v>8</v>
      </c>
      <c r="C62" s="21">
        <v>4</v>
      </c>
      <c r="D62" s="25">
        <v>2.03</v>
      </c>
      <c r="E62" s="22"/>
      <c r="F62" s="26" t="s">
        <v>125</v>
      </c>
      <c r="G62" s="27"/>
      <c r="H62" s="27"/>
      <c r="I62" s="27"/>
      <c r="J62" s="86"/>
      <c r="K62" s="90"/>
      <c r="L62" s="91"/>
      <c r="M62" s="85"/>
      <c r="N62" s="85"/>
    </row>
    <row r="63" ht="25" customHeight="1" spans="1:14">
      <c r="A63" s="20">
        <v>2</v>
      </c>
      <c r="B63" s="21">
        <v>8</v>
      </c>
      <c r="C63" s="21">
        <v>5</v>
      </c>
      <c r="D63" s="22"/>
      <c r="E63" s="22"/>
      <c r="F63" s="142" t="s">
        <v>126</v>
      </c>
      <c r="G63" s="143"/>
      <c r="H63" s="143"/>
      <c r="I63" s="143"/>
      <c r="J63" s="82">
        <f t="shared" si="2"/>
        <v>25000000</v>
      </c>
      <c r="K63" s="91"/>
      <c r="L63" s="91"/>
      <c r="M63" s="85"/>
      <c r="N63" s="82">
        <f t="shared" si="3"/>
        <v>25000000</v>
      </c>
    </row>
    <row r="64" ht="31" customHeight="1" spans="1:14">
      <c r="A64" s="20">
        <v>2</v>
      </c>
      <c r="B64" s="21">
        <v>8</v>
      </c>
      <c r="C64" s="21">
        <v>5</v>
      </c>
      <c r="D64" s="25">
        <v>2.01</v>
      </c>
      <c r="E64" s="22"/>
      <c r="F64" s="26" t="s">
        <v>127</v>
      </c>
      <c r="G64" s="27"/>
      <c r="H64" s="27"/>
      <c r="I64" s="27"/>
      <c r="J64" s="86">
        <f t="shared" si="2"/>
        <v>25000000</v>
      </c>
      <c r="K64" s="91"/>
      <c r="L64" s="91"/>
      <c r="M64" s="85"/>
      <c r="N64" s="86">
        <f t="shared" si="3"/>
        <v>25000000</v>
      </c>
    </row>
    <row r="65" ht="83" customHeight="1" spans="1:14">
      <c r="A65" s="28">
        <v>2</v>
      </c>
      <c r="B65" s="29">
        <v>8</v>
      </c>
      <c r="C65" s="29">
        <v>5</v>
      </c>
      <c r="D65" s="30">
        <v>2.01</v>
      </c>
      <c r="E65" s="29">
        <v>1</v>
      </c>
      <c r="F65" s="31" t="s">
        <v>128</v>
      </c>
      <c r="G65" s="31" t="s">
        <v>129</v>
      </c>
      <c r="H65" s="31" t="s">
        <v>119</v>
      </c>
      <c r="I65" s="31" t="s">
        <v>130</v>
      </c>
      <c r="J65" s="88">
        <v>25000000</v>
      </c>
      <c r="K65" s="89" t="s">
        <v>22</v>
      </c>
      <c r="L65" s="83"/>
      <c r="M65" s="31" t="s">
        <v>130</v>
      </c>
      <c r="N65" s="88">
        <v>25000000</v>
      </c>
    </row>
    <row r="66" ht="15" customHeight="1" spans="1:14">
      <c r="A66" s="20">
        <v>2</v>
      </c>
      <c r="B66" s="21">
        <v>8</v>
      </c>
      <c r="C66" s="21">
        <v>6</v>
      </c>
      <c r="D66" s="22"/>
      <c r="E66" s="22"/>
      <c r="F66" s="127" t="s">
        <v>131</v>
      </c>
      <c r="G66" s="128"/>
      <c r="H66" s="128"/>
      <c r="I66" s="128"/>
      <c r="J66" s="82">
        <f>SUM(J67,J69)</f>
        <v>120000000</v>
      </c>
      <c r="K66" s="83"/>
      <c r="L66" s="84"/>
      <c r="M66" s="85"/>
      <c r="N66" s="82">
        <f>SUM(N67,N69)</f>
        <v>120000000</v>
      </c>
    </row>
    <row r="67" ht="29" customHeight="1" spans="1:14">
      <c r="A67" s="20">
        <v>2</v>
      </c>
      <c r="B67" s="21">
        <v>8</v>
      </c>
      <c r="C67" s="21">
        <v>6</v>
      </c>
      <c r="D67" s="25">
        <v>2.01</v>
      </c>
      <c r="E67" s="22"/>
      <c r="F67" s="26" t="s">
        <v>132</v>
      </c>
      <c r="G67" s="27"/>
      <c r="H67" s="27"/>
      <c r="I67" s="27"/>
      <c r="J67" s="86">
        <f t="shared" ref="J67:J72" si="4">J68</f>
        <v>75000000</v>
      </c>
      <c r="K67" s="83"/>
      <c r="L67" s="84"/>
      <c r="M67" s="85"/>
      <c r="N67" s="86">
        <f t="shared" ref="N67:N72" si="5">N68</f>
        <v>75000000</v>
      </c>
    </row>
    <row r="68" ht="132" customHeight="1" spans="1:14">
      <c r="A68" s="28">
        <v>2</v>
      </c>
      <c r="B68" s="29">
        <v>8</v>
      </c>
      <c r="C68" s="29">
        <v>6</v>
      </c>
      <c r="D68" s="30">
        <v>2.01</v>
      </c>
      <c r="E68" s="29">
        <v>1</v>
      </c>
      <c r="F68" s="31" t="s">
        <v>133</v>
      </c>
      <c r="G68" s="31" t="s">
        <v>134</v>
      </c>
      <c r="H68" s="31" t="s">
        <v>119</v>
      </c>
      <c r="I68" s="87" t="s">
        <v>135</v>
      </c>
      <c r="J68" s="88">
        <v>75000000</v>
      </c>
      <c r="K68" s="89" t="s">
        <v>22</v>
      </c>
      <c r="L68" s="83"/>
      <c r="M68" s="87" t="s">
        <v>135</v>
      </c>
      <c r="N68" s="88">
        <v>75000000</v>
      </c>
    </row>
    <row r="69" ht="50" customHeight="1" spans="1:14">
      <c r="A69" s="20">
        <v>2</v>
      </c>
      <c r="B69" s="21">
        <v>8</v>
      </c>
      <c r="C69" s="21">
        <v>6</v>
      </c>
      <c r="D69" s="25">
        <v>2.02</v>
      </c>
      <c r="E69" s="22"/>
      <c r="F69" s="26" t="s">
        <v>136</v>
      </c>
      <c r="G69" s="27"/>
      <c r="H69" s="27"/>
      <c r="I69" s="27"/>
      <c r="J69" s="86">
        <f t="shared" si="4"/>
        <v>45000000</v>
      </c>
      <c r="K69" s="90"/>
      <c r="L69" s="91"/>
      <c r="M69" s="85"/>
      <c r="N69" s="86">
        <f t="shared" si="5"/>
        <v>45000000</v>
      </c>
    </row>
    <row r="70" ht="101" customHeight="1" spans="1:14">
      <c r="A70" s="32">
        <v>2</v>
      </c>
      <c r="B70" s="33">
        <v>8</v>
      </c>
      <c r="C70" s="33">
        <v>6</v>
      </c>
      <c r="D70" s="34">
        <v>2.02</v>
      </c>
      <c r="E70" s="33">
        <v>2</v>
      </c>
      <c r="F70" s="35" t="s">
        <v>137</v>
      </c>
      <c r="G70" s="35" t="s">
        <v>138</v>
      </c>
      <c r="H70" s="35" t="s">
        <v>119</v>
      </c>
      <c r="I70" s="92" t="s">
        <v>139</v>
      </c>
      <c r="J70" s="93">
        <v>45000000</v>
      </c>
      <c r="K70" s="94" t="s">
        <v>22</v>
      </c>
      <c r="L70" s="95"/>
      <c r="M70" s="92" t="s">
        <v>139</v>
      </c>
      <c r="N70" s="93">
        <v>45000000</v>
      </c>
    </row>
    <row r="71" ht="31" customHeight="1" spans="1:14">
      <c r="A71" s="36">
        <v>2</v>
      </c>
      <c r="B71" s="37">
        <v>8</v>
      </c>
      <c r="C71" s="37">
        <v>7</v>
      </c>
      <c r="D71" s="38"/>
      <c r="E71" s="38"/>
      <c r="F71" s="159" t="s">
        <v>140</v>
      </c>
      <c r="G71" s="160"/>
      <c r="H71" s="160"/>
      <c r="I71" s="160"/>
      <c r="J71" s="96">
        <f t="shared" si="4"/>
        <v>25000000</v>
      </c>
      <c r="K71" s="97"/>
      <c r="L71" s="97"/>
      <c r="M71" s="85"/>
      <c r="N71" s="96">
        <f t="shared" si="5"/>
        <v>25000000</v>
      </c>
    </row>
    <row r="72" ht="30" customHeight="1" spans="1:14">
      <c r="A72" s="20">
        <v>2</v>
      </c>
      <c r="B72" s="21">
        <v>8</v>
      </c>
      <c r="C72" s="21">
        <v>7</v>
      </c>
      <c r="D72" s="25">
        <v>2.02</v>
      </c>
      <c r="E72" s="22"/>
      <c r="F72" s="26" t="s">
        <v>141</v>
      </c>
      <c r="G72" s="27"/>
      <c r="H72" s="27"/>
      <c r="I72" s="27"/>
      <c r="J72" s="86">
        <f t="shared" si="4"/>
        <v>25000000</v>
      </c>
      <c r="K72" s="91"/>
      <c r="L72" s="91"/>
      <c r="M72" s="85"/>
      <c r="N72" s="86">
        <f t="shared" si="5"/>
        <v>25000000</v>
      </c>
    </row>
    <row r="73" ht="91" customHeight="1" spans="1:14">
      <c r="A73" s="28">
        <v>2</v>
      </c>
      <c r="B73" s="29">
        <v>8</v>
      </c>
      <c r="C73" s="29">
        <v>7</v>
      </c>
      <c r="D73" s="30">
        <v>2.02</v>
      </c>
      <c r="E73" s="29">
        <v>1</v>
      </c>
      <c r="F73" s="31" t="s">
        <v>142</v>
      </c>
      <c r="G73" s="31" t="s">
        <v>143</v>
      </c>
      <c r="H73" s="31" t="s">
        <v>119</v>
      </c>
      <c r="I73" s="31" t="s">
        <v>144</v>
      </c>
      <c r="J73" s="88">
        <v>25000000</v>
      </c>
      <c r="K73" s="89" t="s">
        <v>22</v>
      </c>
      <c r="L73" s="83"/>
      <c r="M73" s="31" t="s">
        <v>144</v>
      </c>
      <c r="N73" s="88">
        <v>25000000</v>
      </c>
    </row>
    <row r="74" ht="25" customHeight="1" spans="1:14">
      <c r="A74" s="20">
        <v>2</v>
      </c>
      <c r="B74" s="41">
        <v>14</v>
      </c>
      <c r="C74" s="22"/>
      <c r="D74" s="22"/>
      <c r="E74" s="22"/>
      <c r="F74" s="26" t="s">
        <v>145</v>
      </c>
      <c r="G74" s="27"/>
      <c r="H74" s="27"/>
      <c r="I74" s="27"/>
      <c r="J74" s="86">
        <f>J75+J83+J102</f>
        <v>3874098050</v>
      </c>
      <c r="K74" s="91"/>
      <c r="L74" s="91"/>
      <c r="M74" s="85"/>
      <c r="N74" s="86">
        <f>N75+N83+N102</f>
        <v>3874098050</v>
      </c>
    </row>
    <row r="75" ht="15" customHeight="1" spans="1:14">
      <c r="A75" s="20">
        <v>2</v>
      </c>
      <c r="B75" s="41">
        <v>14</v>
      </c>
      <c r="C75" s="21">
        <v>2</v>
      </c>
      <c r="D75" s="22"/>
      <c r="E75" s="22"/>
      <c r="F75" s="127" t="s">
        <v>146</v>
      </c>
      <c r="G75" s="128"/>
      <c r="H75" s="128"/>
      <c r="I75" s="128"/>
      <c r="J75" s="82">
        <f>J76+J79</f>
        <v>298557550</v>
      </c>
      <c r="K75" s="91"/>
      <c r="L75" s="91"/>
      <c r="M75" s="85"/>
      <c r="N75" s="82">
        <f>N76+N79</f>
        <v>298557550</v>
      </c>
    </row>
    <row r="76" ht="35" customHeight="1" spans="1:14">
      <c r="A76" s="20">
        <v>2</v>
      </c>
      <c r="B76" s="41">
        <v>14</v>
      </c>
      <c r="C76" s="21">
        <v>2</v>
      </c>
      <c r="D76" s="25">
        <v>2.01</v>
      </c>
      <c r="E76" s="22"/>
      <c r="F76" s="26" t="s">
        <v>147</v>
      </c>
      <c r="G76" s="27"/>
      <c r="H76" s="27"/>
      <c r="I76" s="27"/>
      <c r="J76" s="86">
        <f>SUM(J77:J78)</f>
        <v>178157750</v>
      </c>
      <c r="K76" s="91"/>
      <c r="L76" s="91"/>
      <c r="M76" s="85"/>
      <c r="N76" s="86">
        <f>SUM(N77:N78)</f>
        <v>178157750</v>
      </c>
    </row>
    <row r="77" ht="128" customHeight="1" spans="1:14">
      <c r="A77" s="28">
        <v>2</v>
      </c>
      <c r="B77" s="42">
        <v>14</v>
      </c>
      <c r="C77" s="29">
        <v>2</v>
      </c>
      <c r="D77" s="30">
        <v>2.01</v>
      </c>
      <c r="E77" s="29">
        <v>9</v>
      </c>
      <c r="F77" s="31" t="s">
        <v>148</v>
      </c>
      <c r="G77" s="31" t="s">
        <v>149</v>
      </c>
      <c r="H77" s="31" t="s">
        <v>119</v>
      </c>
      <c r="I77" s="31" t="s">
        <v>150</v>
      </c>
      <c r="J77" s="88">
        <v>24999700</v>
      </c>
      <c r="K77" s="89" t="s">
        <v>22</v>
      </c>
      <c r="L77" s="83"/>
      <c r="M77" s="31" t="s">
        <v>150</v>
      </c>
      <c r="N77" s="88">
        <v>24999700</v>
      </c>
    </row>
    <row r="78" ht="92" customHeight="1" spans="1:14">
      <c r="A78" s="28">
        <v>2</v>
      </c>
      <c r="B78" s="42">
        <v>14</v>
      </c>
      <c r="C78" s="33">
        <v>2</v>
      </c>
      <c r="D78" s="34">
        <v>2.01</v>
      </c>
      <c r="E78" s="162" t="s">
        <v>151</v>
      </c>
      <c r="F78" s="43" t="s">
        <v>152</v>
      </c>
      <c r="G78" s="44" t="s">
        <v>153</v>
      </c>
      <c r="H78" s="35" t="s">
        <v>154</v>
      </c>
      <c r="I78" s="98" t="s">
        <v>155</v>
      </c>
      <c r="J78" s="93">
        <v>153158050</v>
      </c>
      <c r="K78" s="94" t="s">
        <v>22</v>
      </c>
      <c r="L78" s="99"/>
      <c r="M78" s="100" t="s">
        <v>155</v>
      </c>
      <c r="N78" s="93">
        <v>153158050</v>
      </c>
    </row>
    <row r="79" ht="27" customHeight="1" spans="1:14">
      <c r="A79" s="20">
        <v>2</v>
      </c>
      <c r="B79" s="41">
        <v>14</v>
      </c>
      <c r="C79" s="21">
        <v>2</v>
      </c>
      <c r="D79" s="25">
        <v>2.02</v>
      </c>
      <c r="E79" s="22"/>
      <c r="F79" s="26" t="s">
        <v>156</v>
      </c>
      <c r="G79" s="27"/>
      <c r="H79" s="27"/>
      <c r="I79" s="27"/>
      <c r="J79" s="86">
        <f>SUM(J80:J82)</f>
        <v>120399800</v>
      </c>
      <c r="K79" s="83"/>
      <c r="L79" s="84"/>
      <c r="M79" s="85"/>
      <c r="N79" s="86">
        <f>SUM(N80:N82)</f>
        <v>120399800</v>
      </c>
    </row>
    <row r="80" ht="89" customHeight="1" spans="1:14">
      <c r="A80" s="45">
        <v>2</v>
      </c>
      <c r="B80" s="46">
        <v>14</v>
      </c>
      <c r="C80" s="47">
        <v>2</v>
      </c>
      <c r="D80" s="48">
        <v>2.02</v>
      </c>
      <c r="E80" s="46">
        <v>12</v>
      </c>
      <c r="F80" s="49" t="s">
        <v>157</v>
      </c>
      <c r="G80" s="49" t="s">
        <v>158</v>
      </c>
      <c r="H80" s="49" t="s">
        <v>119</v>
      </c>
      <c r="I80" s="49" t="s">
        <v>159</v>
      </c>
      <c r="J80" s="101">
        <v>70400000</v>
      </c>
      <c r="K80" s="102" t="s">
        <v>22</v>
      </c>
      <c r="L80" s="103"/>
      <c r="M80" s="49" t="s">
        <v>159</v>
      </c>
      <c r="N80" s="101">
        <v>70400000</v>
      </c>
    </row>
    <row r="81" ht="80" customHeight="1" spans="1:14">
      <c r="A81" s="50">
        <v>2</v>
      </c>
      <c r="B81" s="51">
        <v>14</v>
      </c>
      <c r="C81" s="52">
        <v>2</v>
      </c>
      <c r="D81" s="53">
        <v>2.02</v>
      </c>
      <c r="E81" s="51">
        <v>13</v>
      </c>
      <c r="F81" s="54" t="s">
        <v>160</v>
      </c>
      <c r="G81" s="54" t="s">
        <v>161</v>
      </c>
      <c r="H81" s="54" t="s">
        <v>119</v>
      </c>
      <c r="I81" s="54" t="s">
        <v>162</v>
      </c>
      <c r="J81" s="104">
        <v>24999700</v>
      </c>
      <c r="K81" s="105" t="s">
        <v>22</v>
      </c>
      <c r="L81" s="106"/>
      <c r="M81" s="54" t="s">
        <v>162</v>
      </c>
      <c r="N81" s="104">
        <v>24999700</v>
      </c>
    </row>
    <row r="82" ht="80" customHeight="1" spans="1:14">
      <c r="A82" s="28">
        <v>2</v>
      </c>
      <c r="B82" s="42">
        <v>14</v>
      </c>
      <c r="C82" s="29">
        <v>2</v>
      </c>
      <c r="D82" s="30">
        <v>2.02</v>
      </c>
      <c r="E82" s="42">
        <v>14</v>
      </c>
      <c r="F82" s="31" t="s">
        <v>163</v>
      </c>
      <c r="G82" s="31" t="s">
        <v>164</v>
      </c>
      <c r="H82" s="31" t="s">
        <v>119</v>
      </c>
      <c r="I82" s="31" t="s">
        <v>159</v>
      </c>
      <c r="J82" s="88">
        <v>25000100</v>
      </c>
      <c r="K82" s="89" t="s">
        <v>22</v>
      </c>
      <c r="L82" s="83"/>
      <c r="M82" s="31" t="s">
        <v>159</v>
      </c>
      <c r="N82" s="88">
        <v>25000100</v>
      </c>
    </row>
    <row r="83" ht="15" customHeight="1" spans="1:14">
      <c r="A83" s="20">
        <v>2</v>
      </c>
      <c r="B83" s="41">
        <v>14</v>
      </c>
      <c r="C83" s="21">
        <v>3</v>
      </c>
      <c r="D83" s="22"/>
      <c r="E83" s="22"/>
      <c r="F83" s="127" t="s">
        <v>165</v>
      </c>
      <c r="G83" s="128"/>
      <c r="H83" s="128"/>
      <c r="I83" s="128"/>
      <c r="J83" s="82">
        <f>J84+J90+J93+J99</f>
        <v>2554040900</v>
      </c>
      <c r="K83" s="91"/>
      <c r="L83" s="91"/>
      <c r="M83" s="85"/>
      <c r="N83" s="82">
        <f>N84+N90+N93+N99</f>
        <v>2554040900</v>
      </c>
    </row>
    <row r="84" ht="33" customHeight="1" spans="1:14">
      <c r="A84" s="20">
        <v>2</v>
      </c>
      <c r="B84" s="41">
        <v>14</v>
      </c>
      <c r="C84" s="21">
        <v>3</v>
      </c>
      <c r="D84" s="25">
        <v>2.01</v>
      </c>
      <c r="E84" s="22"/>
      <c r="F84" s="26" t="s">
        <v>166</v>
      </c>
      <c r="G84" s="27"/>
      <c r="H84" s="27"/>
      <c r="I84" s="27"/>
      <c r="J84" s="86">
        <f>J89+J88+J87+J86+J85</f>
        <v>1015634500</v>
      </c>
      <c r="K84" s="91"/>
      <c r="L84" s="91"/>
      <c r="M84" s="85"/>
      <c r="N84" s="86">
        <f>N89+N88+N87+N86+N85</f>
        <v>1015634500</v>
      </c>
    </row>
    <row r="85" ht="87" customHeight="1" spans="1:14">
      <c r="A85" s="28">
        <v>2</v>
      </c>
      <c r="B85" s="42">
        <v>14</v>
      </c>
      <c r="C85" s="29">
        <v>3</v>
      </c>
      <c r="D85" s="30">
        <v>2.01</v>
      </c>
      <c r="E85" s="29">
        <v>8</v>
      </c>
      <c r="F85" s="31" t="s">
        <v>167</v>
      </c>
      <c r="G85" s="31" t="s">
        <v>168</v>
      </c>
      <c r="H85" s="31" t="s">
        <v>119</v>
      </c>
      <c r="I85" s="31" t="s">
        <v>46</v>
      </c>
      <c r="J85" s="88">
        <v>80000000</v>
      </c>
      <c r="K85" s="89" t="s">
        <v>169</v>
      </c>
      <c r="L85" s="83"/>
      <c r="M85" s="31" t="s">
        <v>46</v>
      </c>
      <c r="N85" s="88">
        <v>80000000</v>
      </c>
    </row>
    <row r="86" ht="86.4" customHeight="1" spans="1:14">
      <c r="A86" s="32">
        <v>2</v>
      </c>
      <c r="B86" s="56">
        <v>14</v>
      </c>
      <c r="C86" s="33">
        <v>3</v>
      </c>
      <c r="D86" s="34">
        <v>2.01</v>
      </c>
      <c r="E86" s="33">
        <v>7</v>
      </c>
      <c r="F86" s="35" t="s">
        <v>170</v>
      </c>
      <c r="G86" s="35" t="s">
        <v>171</v>
      </c>
      <c r="H86" s="35" t="s">
        <v>119</v>
      </c>
      <c r="I86" s="35" t="s">
        <v>159</v>
      </c>
      <c r="J86" s="93">
        <v>562650000</v>
      </c>
      <c r="K86" s="94" t="s">
        <v>172</v>
      </c>
      <c r="L86" s="95"/>
      <c r="M86" s="35" t="s">
        <v>159</v>
      </c>
      <c r="N86" s="93">
        <v>562650000</v>
      </c>
    </row>
    <row r="87" ht="121" customHeight="1" spans="1:14">
      <c r="A87" s="28">
        <v>2</v>
      </c>
      <c r="B87" s="42">
        <v>14</v>
      </c>
      <c r="C87" s="29">
        <v>3</v>
      </c>
      <c r="D87" s="30">
        <v>2.01</v>
      </c>
      <c r="E87" s="29">
        <v>6</v>
      </c>
      <c r="F87" s="31" t="s">
        <v>173</v>
      </c>
      <c r="G87" s="31" t="s">
        <v>174</v>
      </c>
      <c r="H87" s="31" t="s">
        <v>119</v>
      </c>
      <c r="I87" s="31" t="s">
        <v>159</v>
      </c>
      <c r="J87" s="88">
        <v>143000000</v>
      </c>
      <c r="K87" s="89" t="s">
        <v>169</v>
      </c>
      <c r="L87" s="83"/>
      <c r="M87" s="31" t="s">
        <v>159</v>
      </c>
      <c r="N87" s="88">
        <v>143000000</v>
      </c>
    </row>
    <row r="88" ht="90" customHeight="1" spans="1:14">
      <c r="A88" s="28">
        <v>2</v>
      </c>
      <c r="B88" s="42">
        <v>14</v>
      </c>
      <c r="C88" s="29">
        <v>3</v>
      </c>
      <c r="D88" s="30">
        <v>2.01</v>
      </c>
      <c r="E88" s="29">
        <v>4</v>
      </c>
      <c r="F88" s="31" t="s">
        <v>175</v>
      </c>
      <c r="G88" s="31" t="s">
        <v>176</v>
      </c>
      <c r="H88" s="31" t="s">
        <v>119</v>
      </c>
      <c r="I88" s="31" t="s">
        <v>21</v>
      </c>
      <c r="J88" s="88">
        <v>150000000</v>
      </c>
      <c r="K88" s="89" t="s">
        <v>169</v>
      </c>
      <c r="L88" s="83"/>
      <c r="M88" s="31" t="s">
        <v>21</v>
      </c>
      <c r="N88" s="88">
        <v>150000000</v>
      </c>
    </row>
    <row r="89" ht="90" customHeight="1" spans="1:14">
      <c r="A89" s="32">
        <v>2</v>
      </c>
      <c r="B89" s="56">
        <v>14</v>
      </c>
      <c r="C89" s="33">
        <v>3</v>
      </c>
      <c r="D89" s="34">
        <v>2.01</v>
      </c>
      <c r="E89" s="33">
        <v>1</v>
      </c>
      <c r="F89" s="35" t="s">
        <v>177</v>
      </c>
      <c r="G89" s="35" t="s">
        <v>178</v>
      </c>
      <c r="H89" s="35" t="s">
        <v>119</v>
      </c>
      <c r="I89" s="35" t="s">
        <v>179</v>
      </c>
      <c r="J89" s="88">
        <v>79984500</v>
      </c>
      <c r="K89" s="94" t="s">
        <v>169</v>
      </c>
      <c r="L89" s="95"/>
      <c r="M89" s="35" t="s">
        <v>179</v>
      </c>
      <c r="N89" s="88">
        <v>79984500</v>
      </c>
    </row>
    <row r="90" ht="15" customHeight="1" spans="1:14">
      <c r="A90" s="20">
        <v>2</v>
      </c>
      <c r="B90" s="41">
        <v>14</v>
      </c>
      <c r="C90" s="21">
        <v>3</v>
      </c>
      <c r="D90" s="25">
        <v>2.02</v>
      </c>
      <c r="E90" s="22"/>
      <c r="F90" s="26" t="s">
        <v>180</v>
      </c>
      <c r="G90" s="27"/>
      <c r="H90" s="27"/>
      <c r="I90" s="27"/>
      <c r="J90" s="86">
        <f>J91+J92</f>
        <v>760570000</v>
      </c>
      <c r="K90" s="90"/>
      <c r="L90" s="91"/>
      <c r="M90" s="85"/>
      <c r="N90" s="86">
        <f>N91+N92</f>
        <v>760570000</v>
      </c>
    </row>
    <row r="91" ht="51" customHeight="1" spans="1:14">
      <c r="A91" s="28">
        <v>2</v>
      </c>
      <c r="B91" s="42">
        <v>14</v>
      </c>
      <c r="C91" s="29">
        <v>3</v>
      </c>
      <c r="D91" s="30">
        <v>2.02</v>
      </c>
      <c r="E91" s="29">
        <v>2</v>
      </c>
      <c r="F91" s="31" t="s">
        <v>181</v>
      </c>
      <c r="G91" s="31" t="s">
        <v>182</v>
      </c>
      <c r="H91" s="22"/>
      <c r="I91" s="107" t="s">
        <v>183</v>
      </c>
      <c r="J91" s="88">
        <v>183370000</v>
      </c>
      <c r="K91" s="89" t="s">
        <v>184</v>
      </c>
      <c r="L91" s="83"/>
      <c r="M91" s="107" t="s">
        <v>183</v>
      </c>
      <c r="N91" s="88">
        <v>183370000</v>
      </c>
    </row>
    <row r="92" ht="75" customHeight="1" spans="1:14">
      <c r="A92" s="28">
        <v>2</v>
      </c>
      <c r="B92" s="42">
        <v>14</v>
      </c>
      <c r="C92" s="29">
        <v>3</v>
      </c>
      <c r="D92" s="30">
        <v>2.02</v>
      </c>
      <c r="E92" s="29">
        <v>4</v>
      </c>
      <c r="F92" s="31" t="s">
        <v>185</v>
      </c>
      <c r="G92" s="31" t="s">
        <v>186</v>
      </c>
      <c r="H92" s="31" t="s">
        <v>187</v>
      </c>
      <c r="I92" s="31" t="s">
        <v>188</v>
      </c>
      <c r="J92" s="88">
        <v>577200000</v>
      </c>
      <c r="K92" s="89" t="s">
        <v>189</v>
      </c>
      <c r="L92" s="83"/>
      <c r="M92" s="31" t="s">
        <v>188</v>
      </c>
      <c r="N92" s="88">
        <v>577200000</v>
      </c>
    </row>
    <row r="93" ht="30" customHeight="1" spans="1:14">
      <c r="A93" s="20">
        <v>2</v>
      </c>
      <c r="B93" s="41">
        <v>14</v>
      </c>
      <c r="C93" s="21">
        <v>3</v>
      </c>
      <c r="D93" s="25">
        <v>2.03</v>
      </c>
      <c r="E93" s="22"/>
      <c r="F93" s="26" t="s">
        <v>190</v>
      </c>
      <c r="G93" s="27"/>
      <c r="H93" s="27"/>
      <c r="I93" s="27"/>
      <c r="J93" s="86">
        <f>J94+J95+J96+J97+J98</f>
        <v>350336400</v>
      </c>
      <c r="K93" s="90"/>
      <c r="L93" s="91"/>
      <c r="M93" s="85"/>
      <c r="N93" s="86">
        <f>N94+N95+N96+N97+N98</f>
        <v>350336400</v>
      </c>
    </row>
    <row r="94" ht="86.4" customHeight="1" spans="1:14">
      <c r="A94" s="28">
        <v>2</v>
      </c>
      <c r="B94" s="42">
        <v>14</v>
      </c>
      <c r="C94" s="29">
        <v>3</v>
      </c>
      <c r="D94" s="30">
        <v>2.03</v>
      </c>
      <c r="E94" s="29">
        <v>1</v>
      </c>
      <c r="F94" s="31" t="s">
        <v>191</v>
      </c>
      <c r="G94" s="31" t="s">
        <v>192</v>
      </c>
      <c r="H94" s="31" t="s">
        <v>119</v>
      </c>
      <c r="I94" s="31" t="s">
        <v>193</v>
      </c>
      <c r="J94" s="88">
        <v>44988000</v>
      </c>
      <c r="K94" s="89" t="s">
        <v>169</v>
      </c>
      <c r="L94" s="83"/>
      <c r="M94" s="31" t="s">
        <v>193</v>
      </c>
      <c r="N94" s="88">
        <v>44988000</v>
      </c>
    </row>
    <row r="95" ht="70" customHeight="1" spans="1:14">
      <c r="A95" s="28">
        <v>2</v>
      </c>
      <c r="B95" s="42">
        <v>14</v>
      </c>
      <c r="C95" s="29">
        <v>3</v>
      </c>
      <c r="D95" s="30">
        <v>2.03</v>
      </c>
      <c r="E95" s="29">
        <v>3</v>
      </c>
      <c r="F95" s="31" t="s">
        <v>194</v>
      </c>
      <c r="G95" s="31" t="s">
        <v>195</v>
      </c>
      <c r="H95" s="31" t="s">
        <v>187</v>
      </c>
      <c r="I95" s="31" t="s">
        <v>196</v>
      </c>
      <c r="J95" s="88">
        <v>254849000</v>
      </c>
      <c r="K95" s="89" t="s">
        <v>169</v>
      </c>
      <c r="L95" s="108"/>
      <c r="M95" s="31" t="s">
        <v>196</v>
      </c>
      <c r="N95" s="88">
        <v>254849000</v>
      </c>
    </row>
    <row r="96" ht="83.4" customHeight="1" spans="1:14">
      <c r="A96" s="28">
        <v>2</v>
      </c>
      <c r="B96" s="42">
        <v>14</v>
      </c>
      <c r="C96" s="29">
        <v>3</v>
      </c>
      <c r="D96" s="30">
        <v>2.03</v>
      </c>
      <c r="E96" s="29">
        <v>8</v>
      </c>
      <c r="F96" s="31" t="s">
        <v>197</v>
      </c>
      <c r="G96" s="31" t="s">
        <v>198</v>
      </c>
      <c r="H96" s="31" t="s">
        <v>119</v>
      </c>
      <c r="I96" s="31" t="s">
        <v>193</v>
      </c>
      <c r="J96" s="88">
        <v>25500000</v>
      </c>
      <c r="K96" s="89" t="s">
        <v>169</v>
      </c>
      <c r="L96" s="108"/>
      <c r="M96" s="31" t="s">
        <v>193</v>
      </c>
      <c r="N96" s="88">
        <v>25500000</v>
      </c>
    </row>
    <row r="97" ht="67" customHeight="1" spans="1:14">
      <c r="A97" s="45">
        <v>2</v>
      </c>
      <c r="B97" s="46">
        <v>14</v>
      </c>
      <c r="C97" s="47">
        <v>3</v>
      </c>
      <c r="D97" s="48">
        <v>2.03</v>
      </c>
      <c r="E97" s="46">
        <v>11</v>
      </c>
      <c r="F97" s="49" t="s">
        <v>199</v>
      </c>
      <c r="G97" s="49" t="s">
        <v>200</v>
      </c>
      <c r="H97" s="49" t="s">
        <v>187</v>
      </c>
      <c r="I97" s="49" t="s">
        <v>159</v>
      </c>
      <c r="J97" s="101">
        <v>24999400</v>
      </c>
      <c r="K97" s="102" t="s">
        <v>22</v>
      </c>
      <c r="L97" s="109"/>
      <c r="M97" s="49" t="s">
        <v>159</v>
      </c>
      <c r="N97" s="101">
        <v>24999400</v>
      </c>
    </row>
    <row r="98" ht="97" customHeight="1" spans="1:14">
      <c r="A98" s="50">
        <v>2</v>
      </c>
      <c r="B98" s="51">
        <v>14</v>
      </c>
      <c r="C98" s="52">
        <v>3</v>
      </c>
      <c r="D98" s="53">
        <v>2.03</v>
      </c>
      <c r="E98" s="51">
        <v>12</v>
      </c>
      <c r="F98" s="54" t="s">
        <v>201</v>
      </c>
      <c r="G98" s="54" t="s">
        <v>202</v>
      </c>
      <c r="H98" s="54" t="s">
        <v>119</v>
      </c>
      <c r="I98" s="54" t="s">
        <v>203</v>
      </c>
      <c r="J98" s="104">
        <v>0</v>
      </c>
      <c r="K98" s="105" t="s">
        <v>204</v>
      </c>
      <c r="L98" s="110"/>
      <c r="M98" s="54" t="s">
        <v>203</v>
      </c>
      <c r="N98" s="104">
        <v>0</v>
      </c>
    </row>
    <row r="99" ht="56" customHeight="1" spans="1:14">
      <c r="A99" s="20">
        <v>2</v>
      </c>
      <c r="B99" s="41">
        <v>14</v>
      </c>
      <c r="C99" s="21">
        <v>3</v>
      </c>
      <c r="D99" s="25">
        <v>2.04</v>
      </c>
      <c r="E99" s="22"/>
      <c r="F99" s="26" t="s">
        <v>205</v>
      </c>
      <c r="G99" s="27"/>
      <c r="H99" s="27"/>
      <c r="I99" s="27"/>
      <c r="J99" s="86">
        <f>J100+J101</f>
        <v>427500000</v>
      </c>
      <c r="K99" s="90"/>
      <c r="L99" s="111"/>
      <c r="M99" s="112"/>
      <c r="N99" s="86">
        <f>N100+N101</f>
        <v>427500000</v>
      </c>
    </row>
    <row r="100" ht="64" customHeight="1" spans="1:14">
      <c r="A100" s="28">
        <v>2</v>
      </c>
      <c r="B100" s="42">
        <v>14</v>
      </c>
      <c r="C100" s="29">
        <v>3</v>
      </c>
      <c r="D100" s="30">
        <v>2.04</v>
      </c>
      <c r="E100" s="29">
        <v>2</v>
      </c>
      <c r="F100" s="31" t="s">
        <v>206</v>
      </c>
      <c r="G100" s="31" t="s">
        <v>207</v>
      </c>
      <c r="H100" s="31" t="s">
        <v>119</v>
      </c>
      <c r="I100" s="31" t="s">
        <v>25</v>
      </c>
      <c r="J100" s="88">
        <v>9000000</v>
      </c>
      <c r="K100" s="89" t="s">
        <v>22</v>
      </c>
      <c r="L100" s="108"/>
      <c r="M100" s="31" t="s">
        <v>25</v>
      </c>
      <c r="N100" s="88">
        <v>9000000</v>
      </c>
    </row>
    <row r="101" ht="74" customHeight="1" spans="1:14">
      <c r="A101" s="28">
        <v>2</v>
      </c>
      <c r="B101" s="42">
        <v>14</v>
      </c>
      <c r="C101" s="29">
        <v>3</v>
      </c>
      <c r="D101" s="30">
        <v>2.04</v>
      </c>
      <c r="E101" s="29">
        <v>3</v>
      </c>
      <c r="F101" s="31" t="s">
        <v>208</v>
      </c>
      <c r="G101" s="31" t="s">
        <v>209</v>
      </c>
      <c r="H101" s="31" t="s">
        <v>119</v>
      </c>
      <c r="I101" s="31" t="s">
        <v>210</v>
      </c>
      <c r="J101" s="88">
        <v>418500000</v>
      </c>
      <c r="K101" s="89" t="s">
        <v>169</v>
      </c>
      <c r="L101" s="108"/>
      <c r="M101" s="31" t="s">
        <v>210</v>
      </c>
      <c r="N101" s="88">
        <v>418500000</v>
      </c>
    </row>
    <row r="102" ht="15" customHeight="1" spans="1:14">
      <c r="A102" s="57">
        <v>2</v>
      </c>
      <c r="B102" s="57">
        <v>14</v>
      </c>
      <c r="C102" s="58">
        <v>4</v>
      </c>
      <c r="D102" s="59"/>
      <c r="E102" s="59"/>
      <c r="F102" s="161" t="s">
        <v>211</v>
      </c>
      <c r="G102" s="161"/>
      <c r="H102" s="161"/>
      <c r="I102" s="161"/>
      <c r="J102" s="113">
        <f>J103</f>
        <v>1021499600</v>
      </c>
      <c r="K102" s="114"/>
      <c r="L102" s="114"/>
      <c r="M102" s="112"/>
      <c r="N102" s="113">
        <f>N103</f>
        <v>1021499600</v>
      </c>
    </row>
    <row r="103" ht="27" customHeight="1" spans="1:14">
      <c r="A103" s="61">
        <v>2</v>
      </c>
      <c r="B103" s="62">
        <v>14</v>
      </c>
      <c r="C103" s="63">
        <v>4</v>
      </c>
      <c r="D103" s="64">
        <v>2.01</v>
      </c>
      <c r="E103" s="65"/>
      <c r="F103" s="66" t="s">
        <v>212</v>
      </c>
      <c r="G103" s="67"/>
      <c r="H103" s="67"/>
      <c r="I103" s="67"/>
      <c r="J103" s="115">
        <f>SUM(J104:J105)</f>
        <v>1021499600</v>
      </c>
      <c r="K103" s="116"/>
      <c r="L103" s="117"/>
      <c r="M103" s="112"/>
      <c r="N103" s="115">
        <f>SUM(N104:N105)</f>
        <v>1021499600</v>
      </c>
    </row>
    <row r="104" ht="87" customHeight="1" spans="1:14">
      <c r="A104" s="28">
        <v>2</v>
      </c>
      <c r="B104" s="42">
        <v>14</v>
      </c>
      <c r="C104" s="29">
        <v>4</v>
      </c>
      <c r="D104" s="30">
        <v>2.01</v>
      </c>
      <c r="E104" s="29">
        <v>2</v>
      </c>
      <c r="F104" s="31" t="s">
        <v>213</v>
      </c>
      <c r="G104" s="31" t="s">
        <v>214</v>
      </c>
      <c r="H104" s="31" t="s">
        <v>119</v>
      </c>
      <c r="I104" s="31" t="s">
        <v>85</v>
      </c>
      <c r="J104" s="88">
        <v>360000000</v>
      </c>
      <c r="K104" s="89" t="s">
        <v>184</v>
      </c>
      <c r="L104" s="108"/>
      <c r="M104" s="31" t="s">
        <v>85</v>
      </c>
      <c r="N104" s="88">
        <v>360000000</v>
      </c>
    </row>
    <row r="105" ht="95" customHeight="1" spans="1:14">
      <c r="A105" s="28">
        <v>2</v>
      </c>
      <c r="B105" s="42">
        <v>14</v>
      </c>
      <c r="C105" s="29">
        <v>4</v>
      </c>
      <c r="D105" s="30">
        <v>2.01</v>
      </c>
      <c r="E105" s="29">
        <v>5</v>
      </c>
      <c r="F105" s="31" t="s">
        <v>215</v>
      </c>
      <c r="G105" s="31" t="s">
        <v>153</v>
      </c>
      <c r="H105" s="31" t="s">
        <v>119</v>
      </c>
      <c r="I105" s="31" t="s">
        <v>216</v>
      </c>
      <c r="J105" s="88">
        <v>661499600</v>
      </c>
      <c r="K105" s="89" t="s">
        <v>169</v>
      </c>
      <c r="L105" s="108"/>
      <c r="M105" s="31" t="s">
        <v>216</v>
      </c>
      <c r="N105" s="88">
        <v>661499600</v>
      </c>
    </row>
    <row r="106" ht="15" customHeight="1" spans="1:14">
      <c r="A106" s="68" t="s">
        <v>217</v>
      </c>
      <c r="B106" s="69"/>
      <c r="C106" s="69"/>
      <c r="D106" s="69"/>
      <c r="E106" s="69"/>
      <c r="F106" s="69"/>
      <c r="G106" s="69"/>
      <c r="H106" s="69"/>
      <c r="I106" s="69"/>
      <c r="J106" s="118">
        <f>J10+J74</f>
        <v>8494752000</v>
      </c>
      <c r="K106" s="119"/>
      <c r="L106" s="120"/>
      <c r="M106" s="112"/>
      <c r="N106" s="118">
        <f>N10+N74</f>
        <v>8494752000</v>
      </c>
    </row>
    <row r="107" ht="18" customHeight="1" spans="1:12">
      <c r="A107" s="70"/>
      <c r="B107" s="70"/>
      <c r="C107" s="70"/>
      <c r="D107" s="70"/>
      <c r="E107" s="70"/>
      <c r="F107" s="70"/>
      <c r="G107" s="70"/>
      <c r="H107" s="70"/>
      <c r="I107" s="70"/>
      <c r="J107" s="121"/>
      <c r="K107" s="122"/>
      <c r="L107" s="123"/>
    </row>
    <row r="108" spans="1:1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124"/>
      <c r="L108" s="4"/>
    </row>
    <row r="109" spans="1:1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124"/>
      <c r="L109" s="4"/>
    </row>
    <row r="110" ht="11.55" customHeight="1" spans="1:1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124"/>
      <c r="L110" s="4"/>
    </row>
    <row r="111" spans="1:1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124"/>
      <c r="L111" s="4"/>
    </row>
    <row r="112" spans="1: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125"/>
      <c r="L112" s="4"/>
    </row>
    <row r="113" spans="1:1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124"/>
      <c r="L113" s="4"/>
    </row>
    <row r="114" spans="1:1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71"/>
      <c r="L114" s="4"/>
    </row>
    <row r="115" spans="1:1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71"/>
      <c r="L115" s="4"/>
    </row>
    <row r="116" spans="1:1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71"/>
      <c r="L116" s="4"/>
    </row>
  </sheetData>
  <mergeCells count="61">
    <mergeCell ref="A1:N1"/>
    <mergeCell ref="A2:N2"/>
    <mergeCell ref="A3:N3"/>
    <mergeCell ref="A4:N4"/>
    <mergeCell ref="H6:K6"/>
    <mergeCell ref="M6:N6"/>
    <mergeCell ref="F9:L9"/>
    <mergeCell ref="F10:I10"/>
    <mergeCell ref="K10:L10"/>
    <mergeCell ref="F11:I11"/>
    <mergeCell ref="K11:L11"/>
    <mergeCell ref="F12:I12"/>
    <mergeCell ref="K12:L12"/>
    <mergeCell ref="F20:I20"/>
    <mergeCell ref="K20:L20"/>
    <mergeCell ref="F26:I26"/>
    <mergeCell ref="F28:I28"/>
    <mergeCell ref="F30:I30"/>
    <mergeCell ref="K30:L30"/>
    <mergeCell ref="F40:I40"/>
    <mergeCell ref="F44:I44"/>
    <mergeCell ref="F48:I48"/>
    <mergeCell ref="F53:I53"/>
    <mergeCell ref="F54:I54"/>
    <mergeCell ref="F56:I56"/>
    <mergeCell ref="F57:I57"/>
    <mergeCell ref="F59:I59"/>
    <mergeCell ref="F60:I60"/>
    <mergeCell ref="F62:I62"/>
    <mergeCell ref="F63:I63"/>
    <mergeCell ref="F64:I64"/>
    <mergeCell ref="F66:I66"/>
    <mergeCell ref="K66:L66"/>
    <mergeCell ref="F67:I67"/>
    <mergeCell ref="K67:L67"/>
    <mergeCell ref="F69:I69"/>
    <mergeCell ref="F71:I71"/>
    <mergeCell ref="F72:I72"/>
    <mergeCell ref="F74:I74"/>
    <mergeCell ref="F75:I75"/>
    <mergeCell ref="F76:I76"/>
    <mergeCell ref="F79:I79"/>
    <mergeCell ref="K79:L79"/>
    <mergeCell ref="F83:I83"/>
    <mergeCell ref="F84:I84"/>
    <mergeCell ref="F90:I90"/>
    <mergeCell ref="F93:I93"/>
    <mergeCell ref="F99:I99"/>
    <mergeCell ref="F102:I102"/>
    <mergeCell ref="F103:I103"/>
    <mergeCell ref="A106:I106"/>
    <mergeCell ref="F6:F8"/>
    <mergeCell ref="G6:G8"/>
    <mergeCell ref="H7:H8"/>
    <mergeCell ref="I7:I8"/>
    <mergeCell ref="J7:J8"/>
    <mergeCell ref="K7:K8"/>
    <mergeCell ref="L6:L8"/>
    <mergeCell ref="M7:M8"/>
    <mergeCell ref="N7:N8"/>
    <mergeCell ref="A6:E8"/>
  </mergeCells>
  <pageMargins left="0.7" right="0.16" top="0.36" bottom="0.44" header="0.3" footer="0.3"/>
  <pageSetup paperSize="5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view="pageBreakPreview" zoomScaleNormal="100" showWhiteSpace="0" topLeftCell="A4" workbookViewId="0">
      <selection activeCell="G11" sqref="G11"/>
    </sheetView>
  </sheetViews>
  <sheetFormatPr defaultColWidth="9" defaultRowHeight="13"/>
  <cols>
    <col min="1" max="1" width="1.89" customWidth="1"/>
    <col min="2" max="2" width="2.89" customWidth="1"/>
    <col min="3" max="3" width="3.22" customWidth="1"/>
    <col min="4" max="4" width="3.78" customWidth="1"/>
    <col min="5" max="5" width="2.89" customWidth="1"/>
    <col min="6" max="6" width="24.7" customWidth="1"/>
    <col min="7" max="7" width="28.8" customWidth="1"/>
    <col min="8" max="8" width="18.6" customWidth="1"/>
    <col min="9" max="9" width="15.5" customWidth="1"/>
    <col min="10" max="10" width="13.33" customWidth="1"/>
    <col min="11" max="11" width="11.66" style="1" customWidth="1"/>
    <col min="12" max="12" width="8.22" customWidth="1"/>
    <col min="13" max="13" width="11.7" customWidth="1"/>
    <col min="14" max="14" width="12.65" customWidth="1"/>
  </cols>
  <sheetData>
    <row r="1" spans="1:14">
      <c r="A1" s="2" t="s">
        <v>218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</row>
    <row r="5" ht="7.0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71"/>
      <c r="L5" s="4"/>
    </row>
    <row r="6" ht="36" customHeight="1" spans="1:14">
      <c r="A6" s="5" t="s">
        <v>4</v>
      </c>
      <c r="B6" s="6"/>
      <c r="C6" s="6"/>
      <c r="D6" s="6"/>
      <c r="E6" s="7"/>
      <c r="F6" s="8" t="s">
        <v>5</v>
      </c>
      <c r="G6" s="8" t="s">
        <v>6</v>
      </c>
      <c r="H6" s="9" t="s">
        <v>7</v>
      </c>
      <c r="I6" s="72"/>
      <c r="J6" s="72"/>
      <c r="K6" s="73"/>
      <c r="L6" s="74" t="s">
        <v>8</v>
      </c>
      <c r="M6" s="75" t="s">
        <v>9</v>
      </c>
      <c r="N6" s="76"/>
    </row>
    <row r="7" ht="13.2" customHeight="1" spans="1:14">
      <c r="A7" s="10"/>
      <c r="B7" s="11"/>
      <c r="C7" s="11"/>
      <c r="D7" s="11"/>
      <c r="E7" s="12"/>
      <c r="F7" s="13"/>
      <c r="G7" s="13"/>
      <c r="H7" s="14" t="s">
        <v>10</v>
      </c>
      <c r="I7" s="77" t="s">
        <v>11</v>
      </c>
      <c r="J7" s="14" t="s">
        <v>12</v>
      </c>
      <c r="K7" s="14" t="s">
        <v>13</v>
      </c>
      <c r="L7" s="78"/>
      <c r="M7" s="79" t="s">
        <v>11</v>
      </c>
      <c r="N7" s="80" t="s">
        <v>12</v>
      </c>
    </row>
    <row r="8" ht="54" customHeight="1" spans="1:14">
      <c r="A8" s="15"/>
      <c r="B8" s="16"/>
      <c r="C8" s="16"/>
      <c r="D8" s="16"/>
      <c r="E8" s="17"/>
      <c r="F8" s="18"/>
      <c r="G8" s="18"/>
      <c r="H8" s="19"/>
      <c r="I8" s="18"/>
      <c r="J8" s="19"/>
      <c r="K8" s="19"/>
      <c r="L8" s="81"/>
      <c r="M8" s="79"/>
      <c r="N8" s="80"/>
    </row>
    <row r="9" ht="15" customHeight="1" spans="1:14">
      <c r="A9" s="20">
        <v>2</v>
      </c>
      <c r="B9" s="21">
        <v>8</v>
      </c>
      <c r="C9" s="21">
        <v>6</v>
      </c>
      <c r="D9" s="22"/>
      <c r="E9" s="22"/>
      <c r="F9" s="23" t="s">
        <v>131</v>
      </c>
      <c r="G9" s="24"/>
      <c r="H9" s="24"/>
      <c r="I9" s="24"/>
      <c r="J9" s="82">
        <f>SUM(J10,J12)</f>
        <v>120000000</v>
      </c>
      <c r="K9" s="83"/>
      <c r="L9" s="84"/>
      <c r="M9" s="85"/>
      <c r="N9" s="82">
        <f>SUM(N10,N12)</f>
        <v>120000000</v>
      </c>
    </row>
    <row r="10" ht="29" customHeight="1" spans="1:14">
      <c r="A10" s="20">
        <v>2</v>
      </c>
      <c r="B10" s="21">
        <v>8</v>
      </c>
      <c r="C10" s="21">
        <v>6</v>
      </c>
      <c r="D10" s="25">
        <v>2.01</v>
      </c>
      <c r="E10" s="22"/>
      <c r="F10" s="26" t="s">
        <v>132</v>
      </c>
      <c r="G10" s="27"/>
      <c r="H10" s="27"/>
      <c r="I10" s="27"/>
      <c r="J10" s="86">
        <f>J11</f>
        <v>75000000</v>
      </c>
      <c r="K10" s="83"/>
      <c r="L10" s="84"/>
      <c r="M10" s="85"/>
      <c r="N10" s="86">
        <f>N11</f>
        <v>75000000</v>
      </c>
    </row>
    <row r="11" ht="132" customHeight="1" spans="1:14">
      <c r="A11" s="28">
        <v>2</v>
      </c>
      <c r="B11" s="29">
        <v>8</v>
      </c>
      <c r="C11" s="29">
        <v>6</v>
      </c>
      <c r="D11" s="30">
        <v>2.01</v>
      </c>
      <c r="E11" s="29">
        <v>1</v>
      </c>
      <c r="F11" s="31" t="s">
        <v>133</v>
      </c>
      <c r="G11" s="31" t="s">
        <v>134</v>
      </c>
      <c r="H11" s="31" t="s">
        <v>119</v>
      </c>
      <c r="I11" s="87" t="s">
        <v>135</v>
      </c>
      <c r="J11" s="88">
        <v>75000000</v>
      </c>
      <c r="K11" s="89" t="s">
        <v>22</v>
      </c>
      <c r="L11" s="83"/>
      <c r="M11" s="87" t="s">
        <v>135</v>
      </c>
      <c r="N11" s="88">
        <v>75000000</v>
      </c>
    </row>
    <row r="12" ht="50" customHeight="1" spans="1:14">
      <c r="A12" s="20">
        <v>2</v>
      </c>
      <c r="B12" s="21">
        <v>8</v>
      </c>
      <c r="C12" s="21">
        <v>6</v>
      </c>
      <c r="D12" s="25">
        <v>2.02</v>
      </c>
      <c r="E12" s="22"/>
      <c r="F12" s="26" t="s">
        <v>136</v>
      </c>
      <c r="G12" s="27"/>
      <c r="H12" s="27"/>
      <c r="I12" s="27"/>
      <c r="J12" s="86">
        <f>J13</f>
        <v>45000000</v>
      </c>
      <c r="K12" s="90"/>
      <c r="L12" s="91"/>
      <c r="M12" s="85"/>
      <c r="N12" s="86">
        <f t="shared" ref="N12:N15" si="0">N13</f>
        <v>45000000</v>
      </c>
    </row>
    <row r="13" ht="101" customHeight="1" spans="1:14">
      <c r="A13" s="32">
        <v>2</v>
      </c>
      <c r="B13" s="33">
        <v>8</v>
      </c>
      <c r="C13" s="33">
        <v>6</v>
      </c>
      <c r="D13" s="34">
        <v>2.02</v>
      </c>
      <c r="E13" s="33">
        <v>2</v>
      </c>
      <c r="F13" s="35" t="s">
        <v>137</v>
      </c>
      <c r="G13" s="35" t="s">
        <v>138</v>
      </c>
      <c r="H13" s="35" t="s">
        <v>119</v>
      </c>
      <c r="I13" s="92" t="s">
        <v>139</v>
      </c>
      <c r="J13" s="93">
        <v>45000000</v>
      </c>
      <c r="K13" s="94" t="s">
        <v>22</v>
      </c>
      <c r="L13" s="95"/>
      <c r="M13" s="92" t="s">
        <v>139</v>
      </c>
      <c r="N13" s="93">
        <v>45000000</v>
      </c>
    </row>
    <row r="14" ht="31" customHeight="1" spans="1:14">
      <c r="A14" s="36">
        <v>2</v>
      </c>
      <c r="B14" s="37">
        <v>8</v>
      </c>
      <c r="C14" s="37">
        <v>7</v>
      </c>
      <c r="D14" s="38"/>
      <c r="E14" s="38"/>
      <c r="F14" s="39" t="s">
        <v>140</v>
      </c>
      <c r="G14" s="40"/>
      <c r="H14" s="40"/>
      <c r="I14" s="40"/>
      <c r="J14" s="96">
        <f>J15</f>
        <v>25000000</v>
      </c>
      <c r="K14" s="97"/>
      <c r="L14" s="97"/>
      <c r="M14" s="85"/>
      <c r="N14" s="96">
        <f t="shared" si="0"/>
        <v>25000000</v>
      </c>
    </row>
    <row r="15" ht="30" customHeight="1" spans="1:14">
      <c r="A15" s="20">
        <v>2</v>
      </c>
      <c r="B15" s="21">
        <v>8</v>
      </c>
      <c r="C15" s="21">
        <v>7</v>
      </c>
      <c r="D15" s="25">
        <v>2.02</v>
      </c>
      <c r="E15" s="22"/>
      <c r="F15" s="26" t="s">
        <v>141</v>
      </c>
      <c r="G15" s="27"/>
      <c r="H15" s="27"/>
      <c r="I15" s="27"/>
      <c r="J15" s="86">
        <f>J16</f>
        <v>25000000</v>
      </c>
      <c r="K15" s="91"/>
      <c r="L15" s="91"/>
      <c r="M15" s="85"/>
      <c r="N15" s="86">
        <f t="shared" si="0"/>
        <v>25000000</v>
      </c>
    </row>
    <row r="16" ht="91" customHeight="1" spans="1:14">
      <c r="A16" s="28">
        <v>2</v>
      </c>
      <c r="B16" s="29">
        <v>8</v>
      </c>
      <c r="C16" s="29">
        <v>7</v>
      </c>
      <c r="D16" s="30">
        <v>2.02</v>
      </c>
      <c r="E16" s="29">
        <v>1</v>
      </c>
      <c r="F16" s="31" t="s">
        <v>142</v>
      </c>
      <c r="G16" s="31" t="s">
        <v>143</v>
      </c>
      <c r="H16" s="31" t="s">
        <v>119</v>
      </c>
      <c r="I16" s="31" t="s">
        <v>144</v>
      </c>
      <c r="J16" s="88">
        <v>25000000</v>
      </c>
      <c r="K16" s="89" t="s">
        <v>22</v>
      </c>
      <c r="L16" s="83"/>
      <c r="M16" s="31" t="s">
        <v>144</v>
      </c>
      <c r="N16" s="88">
        <v>25000000</v>
      </c>
    </row>
    <row r="17" ht="25" customHeight="1" spans="1:14">
      <c r="A17" s="20">
        <v>2</v>
      </c>
      <c r="B17" s="41">
        <v>14</v>
      </c>
      <c r="C17" s="22"/>
      <c r="D17" s="22"/>
      <c r="E17" s="22"/>
      <c r="F17" s="26" t="s">
        <v>145</v>
      </c>
      <c r="G17" s="27"/>
      <c r="H17" s="27"/>
      <c r="I17" s="27"/>
      <c r="J17" s="86">
        <f>J18+J26+J45</f>
        <v>3874098050</v>
      </c>
      <c r="K17" s="91"/>
      <c r="L17" s="91"/>
      <c r="M17" s="85"/>
      <c r="N17" s="86">
        <f>N18+N26+N45</f>
        <v>3874098050</v>
      </c>
    </row>
    <row r="18" ht="15" customHeight="1" spans="1:14">
      <c r="A18" s="20">
        <v>2</v>
      </c>
      <c r="B18" s="41">
        <v>14</v>
      </c>
      <c r="C18" s="21">
        <v>2</v>
      </c>
      <c r="D18" s="22"/>
      <c r="E18" s="22"/>
      <c r="F18" s="23" t="s">
        <v>146</v>
      </c>
      <c r="G18" s="24"/>
      <c r="H18" s="24"/>
      <c r="I18" s="24"/>
      <c r="J18" s="82">
        <f>J19+J22</f>
        <v>298557550</v>
      </c>
      <c r="K18" s="91"/>
      <c r="L18" s="91"/>
      <c r="M18" s="85"/>
      <c r="N18" s="82">
        <f>N19+N22</f>
        <v>298557550</v>
      </c>
    </row>
    <row r="19" ht="35" customHeight="1" spans="1:14">
      <c r="A19" s="20">
        <v>2</v>
      </c>
      <c r="B19" s="41">
        <v>14</v>
      </c>
      <c r="C19" s="21">
        <v>2</v>
      </c>
      <c r="D19" s="25">
        <v>2.01</v>
      </c>
      <c r="E19" s="22"/>
      <c r="F19" s="26" t="s">
        <v>147</v>
      </c>
      <c r="G19" s="27"/>
      <c r="H19" s="27"/>
      <c r="I19" s="27"/>
      <c r="J19" s="86">
        <f>SUM(J20:J21)</f>
        <v>178157750</v>
      </c>
      <c r="K19" s="91"/>
      <c r="L19" s="91"/>
      <c r="M19" s="85"/>
      <c r="N19" s="86">
        <f>SUM(N20:N21)</f>
        <v>178157750</v>
      </c>
    </row>
    <row r="20" ht="128" customHeight="1" spans="1:14">
      <c r="A20" s="28">
        <v>2</v>
      </c>
      <c r="B20" s="42">
        <v>14</v>
      </c>
      <c r="C20" s="29">
        <v>2</v>
      </c>
      <c r="D20" s="30">
        <v>2.01</v>
      </c>
      <c r="E20" s="29">
        <v>9</v>
      </c>
      <c r="F20" s="31" t="s">
        <v>148</v>
      </c>
      <c r="G20" s="31" t="s">
        <v>149</v>
      </c>
      <c r="H20" s="31" t="s">
        <v>119</v>
      </c>
      <c r="I20" s="31" t="s">
        <v>150</v>
      </c>
      <c r="J20" s="88">
        <v>24999700</v>
      </c>
      <c r="K20" s="89" t="s">
        <v>22</v>
      </c>
      <c r="L20" s="83"/>
      <c r="M20" s="31" t="s">
        <v>150</v>
      </c>
      <c r="N20" s="88">
        <v>24999700</v>
      </c>
    </row>
    <row r="21" ht="92" customHeight="1" spans="1:14">
      <c r="A21" s="28">
        <v>2</v>
      </c>
      <c r="B21" s="42">
        <v>14</v>
      </c>
      <c r="C21" s="33">
        <v>2</v>
      </c>
      <c r="D21" s="34">
        <v>2.01</v>
      </c>
      <c r="E21" s="162" t="s">
        <v>151</v>
      </c>
      <c r="F21" s="43" t="s">
        <v>152</v>
      </c>
      <c r="G21" s="44" t="s">
        <v>153</v>
      </c>
      <c r="H21" s="35" t="s">
        <v>154</v>
      </c>
      <c r="I21" s="98" t="s">
        <v>155</v>
      </c>
      <c r="J21" s="93">
        <v>153158050</v>
      </c>
      <c r="K21" s="94" t="s">
        <v>22</v>
      </c>
      <c r="L21" s="99"/>
      <c r="M21" s="100" t="s">
        <v>155</v>
      </c>
      <c r="N21" s="93">
        <v>153158050</v>
      </c>
    </row>
    <row r="22" ht="27" customHeight="1" spans="1:14">
      <c r="A22" s="20">
        <v>2</v>
      </c>
      <c r="B22" s="41">
        <v>14</v>
      </c>
      <c r="C22" s="21">
        <v>2</v>
      </c>
      <c r="D22" s="25">
        <v>2.02</v>
      </c>
      <c r="E22" s="22"/>
      <c r="F22" s="26" t="s">
        <v>156</v>
      </c>
      <c r="G22" s="27"/>
      <c r="H22" s="27"/>
      <c r="I22" s="27"/>
      <c r="J22" s="86">
        <f>SUM(J23:J25)</f>
        <v>120399800</v>
      </c>
      <c r="K22" s="83"/>
      <c r="L22" s="84"/>
      <c r="M22" s="85"/>
      <c r="N22" s="86">
        <f>SUM(N23:N25)</f>
        <v>120399800</v>
      </c>
    </row>
    <row r="23" ht="89" customHeight="1" spans="1:14">
      <c r="A23" s="45">
        <v>2</v>
      </c>
      <c r="B23" s="46">
        <v>14</v>
      </c>
      <c r="C23" s="47">
        <v>2</v>
      </c>
      <c r="D23" s="48">
        <v>2.02</v>
      </c>
      <c r="E23" s="46">
        <v>12</v>
      </c>
      <c r="F23" s="49" t="s">
        <v>157</v>
      </c>
      <c r="G23" s="49" t="s">
        <v>158</v>
      </c>
      <c r="H23" s="49" t="s">
        <v>119</v>
      </c>
      <c r="I23" s="49" t="s">
        <v>159</v>
      </c>
      <c r="J23" s="101">
        <v>70400000</v>
      </c>
      <c r="K23" s="102" t="s">
        <v>22</v>
      </c>
      <c r="L23" s="103"/>
      <c r="M23" s="49" t="s">
        <v>159</v>
      </c>
      <c r="N23" s="101">
        <v>70400000</v>
      </c>
    </row>
    <row r="24" ht="80" customHeight="1" spans="1:14">
      <c r="A24" s="50">
        <v>2</v>
      </c>
      <c r="B24" s="51">
        <v>14</v>
      </c>
      <c r="C24" s="52">
        <v>2</v>
      </c>
      <c r="D24" s="53">
        <v>2.02</v>
      </c>
      <c r="E24" s="51">
        <v>13</v>
      </c>
      <c r="F24" s="54" t="s">
        <v>160</v>
      </c>
      <c r="G24" s="54" t="s">
        <v>161</v>
      </c>
      <c r="H24" s="54" t="s">
        <v>119</v>
      </c>
      <c r="I24" s="54" t="s">
        <v>162</v>
      </c>
      <c r="J24" s="104">
        <v>24999700</v>
      </c>
      <c r="K24" s="105" t="s">
        <v>22</v>
      </c>
      <c r="L24" s="106"/>
      <c r="M24" s="54" t="s">
        <v>162</v>
      </c>
      <c r="N24" s="104">
        <v>24999700</v>
      </c>
    </row>
    <row r="25" ht="80" customHeight="1" spans="1:14">
      <c r="A25" s="28">
        <v>2</v>
      </c>
      <c r="B25" s="42">
        <v>14</v>
      </c>
      <c r="C25" s="29">
        <v>2</v>
      </c>
      <c r="D25" s="30">
        <v>2.02</v>
      </c>
      <c r="E25" s="42">
        <v>14</v>
      </c>
      <c r="F25" s="31" t="s">
        <v>163</v>
      </c>
      <c r="G25" s="31" t="s">
        <v>164</v>
      </c>
      <c r="H25" s="31" t="s">
        <v>119</v>
      </c>
      <c r="I25" s="31" t="s">
        <v>159</v>
      </c>
      <c r="J25" s="88">
        <v>25000100</v>
      </c>
      <c r="K25" s="89" t="s">
        <v>22</v>
      </c>
      <c r="L25" s="83"/>
      <c r="M25" s="31" t="s">
        <v>159</v>
      </c>
      <c r="N25" s="88">
        <v>25000100</v>
      </c>
    </row>
    <row r="26" ht="15" customHeight="1" spans="1:14">
      <c r="A26" s="20">
        <v>2</v>
      </c>
      <c r="B26" s="41">
        <v>14</v>
      </c>
      <c r="C26" s="21">
        <v>3</v>
      </c>
      <c r="D26" s="22"/>
      <c r="E26" s="55"/>
      <c r="F26" s="23" t="s">
        <v>165</v>
      </c>
      <c r="G26" s="24"/>
      <c r="H26" s="24"/>
      <c r="I26" s="24"/>
      <c r="J26" s="82">
        <f>J27+J33+J36+J42</f>
        <v>2554040900</v>
      </c>
      <c r="K26" s="91"/>
      <c r="L26" s="91"/>
      <c r="M26" s="85"/>
      <c r="N26" s="82">
        <f>N27+N33+N36+N42</f>
        <v>2554040900</v>
      </c>
    </row>
    <row r="27" ht="33" customHeight="1" spans="1:14">
      <c r="A27" s="20">
        <v>2</v>
      </c>
      <c r="B27" s="41">
        <v>14</v>
      </c>
      <c r="C27" s="21">
        <v>3</v>
      </c>
      <c r="D27" s="25">
        <v>2.01</v>
      </c>
      <c r="E27" s="22"/>
      <c r="F27" s="26" t="s">
        <v>166</v>
      </c>
      <c r="G27" s="27"/>
      <c r="H27" s="27"/>
      <c r="I27" s="27"/>
      <c r="J27" s="86">
        <f>J32+J31+J30+J29+J28</f>
        <v>1015634500</v>
      </c>
      <c r="K27" s="91"/>
      <c r="L27" s="91"/>
      <c r="M27" s="85"/>
      <c r="N27" s="86">
        <f>N32+N31+N30+N29+N28</f>
        <v>1015634500</v>
      </c>
    </row>
    <row r="28" ht="87" customHeight="1" spans="1:14">
      <c r="A28" s="28">
        <v>2</v>
      </c>
      <c r="B28" s="42">
        <v>14</v>
      </c>
      <c r="C28" s="29">
        <v>3</v>
      </c>
      <c r="D28" s="30">
        <v>2.01</v>
      </c>
      <c r="E28" s="29">
        <v>8</v>
      </c>
      <c r="F28" s="31" t="s">
        <v>167</v>
      </c>
      <c r="G28" s="31" t="s">
        <v>168</v>
      </c>
      <c r="H28" s="31" t="s">
        <v>119</v>
      </c>
      <c r="I28" s="31" t="s">
        <v>46</v>
      </c>
      <c r="J28" s="88">
        <v>80000000</v>
      </c>
      <c r="K28" s="89" t="s">
        <v>169</v>
      </c>
      <c r="L28" s="83"/>
      <c r="M28" s="31" t="s">
        <v>46</v>
      </c>
      <c r="N28" s="88">
        <v>80000000</v>
      </c>
    </row>
    <row r="29" ht="86.4" customHeight="1" spans="1:14">
      <c r="A29" s="32">
        <v>2</v>
      </c>
      <c r="B29" s="56">
        <v>14</v>
      </c>
      <c r="C29" s="33">
        <v>3</v>
      </c>
      <c r="D29" s="34">
        <v>2.01</v>
      </c>
      <c r="E29" s="33">
        <v>7</v>
      </c>
      <c r="F29" s="35" t="s">
        <v>170</v>
      </c>
      <c r="G29" s="35" t="s">
        <v>171</v>
      </c>
      <c r="H29" s="35" t="s">
        <v>119</v>
      </c>
      <c r="I29" s="35" t="s">
        <v>159</v>
      </c>
      <c r="J29" s="93">
        <v>562650000</v>
      </c>
      <c r="K29" s="94" t="s">
        <v>172</v>
      </c>
      <c r="L29" s="95"/>
      <c r="M29" s="35" t="s">
        <v>159</v>
      </c>
      <c r="N29" s="93">
        <v>562650000</v>
      </c>
    </row>
    <row r="30" ht="121" customHeight="1" spans="1:14">
      <c r="A30" s="28">
        <v>2</v>
      </c>
      <c r="B30" s="42">
        <v>14</v>
      </c>
      <c r="C30" s="29">
        <v>3</v>
      </c>
      <c r="D30" s="30">
        <v>2.01</v>
      </c>
      <c r="E30" s="29">
        <v>6</v>
      </c>
      <c r="F30" s="31" t="s">
        <v>173</v>
      </c>
      <c r="G30" s="31" t="s">
        <v>174</v>
      </c>
      <c r="H30" s="31" t="s">
        <v>119</v>
      </c>
      <c r="I30" s="31" t="s">
        <v>159</v>
      </c>
      <c r="J30" s="88">
        <v>143000000</v>
      </c>
      <c r="K30" s="89" t="s">
        <v>169</v>
      </c>
      <c r="L30" s="83"/>
      <c r="M30" s="31" t="s">
        <v>159</v>
      </c>
      <c r="N30" s="88">
        <v>143000000</v>
      </c>
    </row>
    <row r="31" ht="90" customHeight="1" spans="1:14">
      <c r="A31" s="28">
        <v>2</v>
      </c>
      <c r="B31" s="42">
        <v>14</v>
      </c>
      <c r="C31" s="29">
        <v>3</v>
      </c>
      <c r="D31" s="30">
        <v>2.01</v>
      </c>
      <c r="E31" s="29">
        <v>4</v>
      </c>
      <c r="F31" s="31" t="s">
        <v>175</v>
      </c>
      <c r="G31" s="31" t="s">
        <v>176</v>
      </c>
      <c r="H31" s="31" t="s">
        <v>119</v>
      </c>
      <c r="I31" s="31" t="s">
        <v>21</v>
      </c>
      <c r="J31" s="88">
        <v>150000000</v>
      </c>
      <c r="K31" s="89" t="s">
        <v>169</v>
      </c>
      <c r="L31" s="83"/>
      <c r="M31" s="31" t="s">
        <v>21</v>
      </c>
      <c r="N31" s="88">
        <v>150000000</v>
      </c>
    </row>
    <row r="32" ht="90" customHeight="1" spans="1:14">
      <c r="A32" s="32">
        <v>2</v>
      </c>
      <c r="B32" s="56">
        <v>14</v>
      </c>
      <c r="C32" s="33">
        <v>3</v>
      </c>
      <c r="D32" s="34">
        <v>2.01</v>
      </c>
      <c r="E32" s="33">
        <v>1</v>
      </c>
      <c r="F32" s="35" t="s">
        <v>177</v>
      </c>
      <c r="G32" s="35" t="s">
        <v>178</v>
      </c>
      <c r="H32" s="35" t="s">
        <v>119</v>
      </c>
      <c r="I32" s="35" t="s">
        <v>179</v>
      </c>
      <c r="J32" s="88">
        <v>79984500</v>
      </c>
      <c r="K32" s="94" t="s">
        <v>169</v>
      </c>
      <c r="L32" s="95"/>
      <c r="M32" s="35" t="s">
        <v>179</v>
      </c>
      <c r="N32" s="88">
        <v>79984500</v>
      </c>
    </row>
    <row r="33" ht="15" customHeight="1" spans="1:14">
      <c r="A33" s="20">
        <v>2</v>
      </c>
      <c r="B33" s="41">
        <v>14</v>
      </c>
      <c r="C33" s="21">
        <v>3</v>
      </c>
      <c r="D33" s="25">
        <v>2.02</v>
      </c>
      <c r="E33" s="22"/>
      <c r="F33" s="26" t="s">
        <v>180</v>
      </c>
      <c r="G33" s="27"/>
      <c r="H33" s="27"/>
      <c r="I33" s="27"/>
      <c r="J33" s="86">
        <f>J34+J35</f>
        <v>760570000</v>
      </c>
      <c r="K33" s="90"/>
      <c r="L33" s="91"/>
      <c r="M33" s="85"/>
      <c r="N33" s="86">
        <f>N34+N35</f>
        <v>760570000</v>
      </c>
    </row>
    <row r="34" ht="51" customHeight="1" spans="1:14">
      <c r="A34" s="28">
        <v>2</v>
      </c>
      <c r="B34" s="42">
        <v>14</v>
      </c>
      <c r="C34" s="29">
        <v>3</v>
      </c>
      <c r="D34" s="30">
        <v>2.02</v>
      </c>
      <c r="E34" s="29">
        <v>2</v>
      </c>
      <c r="F34" s="31" t="s">
        <v>181</v>
      </c>
      <c r="G34" s="31" t="s">
        <v>182</v>
      </c>
      <c r="H34" s="22"/>
      <c r="I34" s="107" t="s">
        <v>183</v>
      </c>
      <c r="J34" s="88">
        <v>183370000</v>
      </c>
      <c r="K34" s="89" t="s">
        <v>184</v>
      </c>
      <c r="L34" s="83"/>
      <c r="M34" s="107" t="s">
        <v>183</v>
      </c>
      <c r="N34" s="88">
        <v>183370000</v>
      </c>
    </row>
    <row r="35" ht="75" customHeight="1" spans="1:14">
      <c r="A35" s="28">
        <v>2</v>
      </c>
      <c r="B35" s="42">
        <v>14</v>
      </c>
      <c r="C35" s="29">
        <v>3</v>
      </c>
      <c r="D35" s="30">
        <v>2.02</v>
      </c>
      <c r="E35" s="29">
        <v>4</v>
      </c>
      <c r="F35" s="31" t="s">
        <v>185</v>
      </c>
      <c r="G35" s="31" t="s">
        <v>186</v>
      </c>
      <c r="H35" s="31" t="s">
        <v>187</v>
      </c>
      <c r="I35" s="31" t="s">
        <v>188</v>
      </c>
      <c r="J35" s="88">
        <v>577200000</v>
      </c>
      <c r="K35" s="89" t="s">
        <v>189</v>
      </c>
      <c r="L35" s="83"/>
      <c r="M35" s="31" t="s">
        <v>188</v>
      </c>
      <c r="N35" s="88">
        <v>577200000</v>
      </c>
    </row>
    <row r="36" ht="30" customHeight="1" spans="1:14">
      <c r="A36" s="20">
        <v>2</v>
      </c>
      <c r="B36" s="41">
        <v>14</v>
      </c>
      <c r="C36" s="21">
        <v>3</v>
      </c>
      <c r="D36" s="25">
        <v>2.03</v>
      </c>
      <c r="E36" s="22"/>
      <c r="F36" s="26" t="s">
        <v>190</v>
      </c>
      <c r="G36" s="27"/>
      <c r="H36" s="27"/>
      <c r="I36" s="27"/>
      <c r="J36" s="86">
        <f>J37+J38+J39+J40+J41</f>
        <v>350336400</v>
      </c>
      <c r="K36" s="90"/>
      <c r="L36" s="91"/>
      <c r="M36" s="85"/>
      <c r="N36" s="86">
        <f>N37+N38+N39+N40+N41</f>
        <v>350336400</v>
      </c>
    </row>
    <row r="37" ht="86.4" customHeight="1" spans="1:14">
      <c r="A37" s="28">
        <v>2</v>
      </c>
      <c r="B37" s="42">
        <v>14</v>
      </c>
      <c r="C37" s="29">
        <v>3</v>
      </c>
      <c r="D37" s="30">
        <v>2.03</v>
      </c>
      <c r="E37" s="29">
        <v>1</v>
      </c>
      <c r="F37" s="31" t="s">
        <v>191</v>
      </c>
      <c r="G37" s="31" t="s">
        <v>192</v>
      </c>
      <c r="H37" s="31" t="s">
        <v>119</v>
      </c>
      <c r="I37" s="31" t="s">
        <v>193</v>
      </c>
      <c r="J37" s="88">
        <v>44988000</v>
      </c>
      <c r="K37" s="89" t="s">
        <v>169</v>
      </c>
      <c r="L37" s="83"/>
      <c r="M37" s="31" t="s">
        <v>193</v>
      </c>
      <c r="N37" s="88">
        <v>44988000</v>
      </c>
    </row>
    <row r="38" ht="70" customHeight="1" spans="1:14">
      <c r="A38" s="28">
        <v>2</v>
      </c>
      <c r="B38" s="42">
        <v>14</v>
      </c>
      <c r="C38" s="29">
        <v>3</v>
      </c>
      <c r="D38" s="30">
        <v>2.03</v>
      </c>
      <c r="E38" s="29">
        <v>3</v>
      </c>
      <c r="F38" s="31" t="s">
        <v>194</v>
      </c>
      <c r="G38" s="31" t="s">
        <v>195</v>
      </c>
      <c r="H38" s="31" t="s">
        <v>187</v>
      </c>
      <c r="I38" s="31" t="s">
        <v>196</v>
      </c>
      <c r="J38" s="88">
        <v>254849000</v>
      </c>
      <c r="K38" s="89" t="s">
        <v>169</v>
      </c>
      <c r="L38" s="108"/>
      <c r="M38" s="31" t="s">
        <v>196</v>
      </c>
      <c r="N38" s="88">
        <v>254849000</v>
      </c>
    </row>
    <row r="39" ht="83.4" customHeight="1" spans="1:14">
      <c r="A39" s="28">
        <v>2</v>
      </c>
      <c r="B39" s="42">
        <v>14</v>
      </c>
      <c r="C39" s="29">
        <v>3</v>
      </c>
      <c r="D39" s="30">
        <v>2.03</v>
      </c>
      <c r="E39" s="29">
        <v>8</v>
      </c>
      <c r="F39" s="31" t="s">
        <v>197</v>
      </c>
      <c r="G39" s="31" t="s">
        <v>198</v>
      </c>
      <c r="H39" s="31" t="s">
        <v>119</v>
      </c>
      <c r="I39" s="31" t="s">
        <v>193</v>
      </c>
      <c r="J39" s="88">
        <v>25500000</v>
      </c>
      <c r="K39" s="89" t="s">
        <v>169</v>
      </c>
      <c r="L39" s="108"/>
      <c r="M39" s="31" t="s">
        <v>193</v>
      </c>
      <c r="N39" s="88">
        <v>25500000</v>
      </c>
    </row>
    <row r="40" ht="67" customHeight="1" spans="1:14">
      <c r="A40" s="45">
        <v>2</v>
      </c>
      <c r="B40" s="46">
        <v>14</v>
      </c>
      <c r="C40" s="47">
        <v>3</v>
      </c>
      <c r="D40" s="48">
        <v>2.03</v>
      </c>
      <c r="E40" s="46">
        <v>11</v>
      </c>
      <c r="F40" s="49" t="s">
        <v>199</v>
      </c>
      <c r="G40" s="49" t="s">
        <v>200</v>
      </c>
      <c r="H40" s="49" t="s">
        <v>187</v>
      </c>
      <c r="I40" s="49" t="s">
        <v>159</v>
      </c>
      <c r="J40" s="101">
        <v>24999400</v>
      </c>
      <c r="K40" s="102" t="s">
        <v>22</v>
      </c>
      <c r="L40" s="109"/>
      <c r="M40" s="49" t="s">
        <v>159</v>
      </c>
      <c r="N40" s="101">
        <v>24999400</v>
      </c>
    </row>
    <row r="41" ht="97" customHeight="1" spans="1:14">
      <c r="A41" s="50">
        <v>2</v>
      </c>
      <c r="B41" s="51">
        <v>14</v>
      </c>
      <c r="C41" s="52">
        <v>3</v>
      </c>
      <c r="D41" s="53">
        <v>2.03</v>
      </c>
      <c r="E41" s="51">
        <v>12</v>
      </c>
      <c r="F41" s="54" t="s">
        <v>201</v>
      </c>
      <c r="G41" s="54" t="s">
        <v>202</v>
      </c>
      <c r="H41" s="54" t="s">
        <v>119</v>
      </c>
      <c r="I41" s="54" t="s">
        <v>203</v>
      </c>
      <c r="J41" s="104">
        <v>0</v>
      </c>
      <c r="K41" s="105" t="s">
        <v>204</v>
      </c>
      <c r="L41" s="110"/>
      <c r="M41" s="54" t="s">
        <v>203</v>
      </c>
      <c r="N41" s="104">
        <v>0</v>
      </c>
    </row>
    <row r="42" ht="56" customHeight="1" spans="1:14">
      <c r="A42" s="20">
        <v>2</v>
      </c>
      <c r="B42" s="41">
        <v>14</v>
      </c>
      <c r="C42" s="21">
        <v>3</v>
      </c>
      <c r="D42" s="25">
        <v>2.04</v>
      </c>
      <c r="E42" s="22"/>
      <c r="F42" s="26" t="s">
        <v>205</v>
      </c>
      <c r="G42" s="27"/>
      <c r="H42" s="27"/>
      <c r="I42" s="27"/>
      <c r="J42" s="86">
        <f>J43+J44</f>
        <v>427500000</v>
      </c>
      <c r="K42" s="90"/>
      <c r="L42" s="111"/>
      <c r="M42" s="112"/>
      <c r="N42" s="86">
        <f>N43+N44</f>
        <v>427500000</v>
      </c>
    </row>
    <row r="43" ht="64" customHeight="1" spans="1:14">
      <c r="A43" s="28">
        <v>2</v>
      </c>
      <c r="B43" s="42">
        <v>14</v>
      </c>
      <c r="C43" s="29">
        <v>3</v>
      </c>
      <c r="D43" s="30">
        <v>2.04</v>
      </c>
      <c r="E43" s="29">
        <v>2</v>
      </c>
      <c r="F43" s="31" t="s">
        <v>206</v>
      </c>
      <c r="G43" s="31" t="s">
        <v>207</v>
      </c>
      <c r="H43" s="31" t="s">
        <v>119</v>
      </c>
      <c r="I43" s="31" t="s">
        <v>25</v>
      </c>
      <c r="J43" s="88">
        <v>9000000</v>
      </c>
      <c r="K43" s="89" t="s">
        <v>22</v>
      </c>
      <c r="L43" s="108"/>
      <c r="M43" s="31" t="s">
        <v>25</v>
      </c>
      <c r="N43" s="88">
        <v>9000000</v>
      </c>
    </row>
    <row r="44" ht="74" customHeight="1" spans="1:14">
      <c r="A44" s="28">
        <v>2</v>
      </c>
      <c r="B44" s="42">
        <v>14</v>
      </c>
      <c r="C44" s="29">
        <v>3</v>
      </c>
      <c r="D44" s="30">
        <v>2.04</v>
      </c>
      <c r="E44" s="29">
        <v>3</v>
      </c>
      <c r="F44" s="31" t="s">
        <v>208</v>
      </c>
      <c r="G44" s="31" t="s">
        <v>209</v>
      </c>
      <c r="H44" s="31" t="s">
        <v>119</v>
      </c>
      <c r="I44" s="31" t="s">
        <v>210</v>
      </c>
      <c r="J44" s="88">
        <v>418500000</v>
      </c>
      <c r="K44" s="89" t="s">
        <v>169</v>
      </c>
      <c r="L44" s="108"/>
      <c r="M44" s="31" t="s">
        <v>210</v>
      </c>
      <c r="N44" s="88">
        <v>418500000</v>
      </c>
    </row>
    <row r="45" ht="15" customHeight="1" spans="1:14">
      <c r="A45" s="57">
        <v>2</v>
      </c>
      <c r="B45" s="57">
        <v>14</v>
      </c>
      <c r="C45" s="58">
        <v>4</v>
      </c>
      <c r="D45" s="59"/>
      <c r="E45" s="59"/>
      <c r="F45" s="60" t="s">
        <v>211</v>
      </c>
      <c r="G45" s="60"/>
      <c r="H45" s="60"/>
      <c r="I45" s="60"/>
      <c r="J45" s="113">
        <f>J46</f>
        <v>1021499600</v>
      </c>
      <c r="K45" s="114"/>
      <c r="L45" s="114"/>
      <c r="M45" s="112"/>
      <c r="N45" s="113">
        <f>N46</f>
        <v>1021499600</v>
      </c>
    </row>
    <row r="46" ht="27" customHeight="1" spans="1:14">
      <c r="A46" s="61">
        <v>2</v>
      </c>
      <c r="B46" s="62">
        <v>14</v>
      </c>
      <c r="C46" s="63">
        <v>4</v>
      </c>
      <c r="D46" s="64">
        <v>2.01</v>
      </c>
      <c r="E46" s="65"/>
      <c r="F46" s="66" t="s">
        <v>212</v>
      </c>
      <c r="G46" s="67"/>
      <c r="H46" s="67"/>
      <c r="I46" s="67"/>
      <c r="J46" s="115">
        <f>SUM(J47:J48)</f>
        <v>1021499600</v>
      </c>
      <c r="K46" s="116"/>
      <c r="L46" s="117"/>
      <c r="M46" s="112"/>
      <c r="N46" s="115">
        <f>SUM(N47:N48)</f>
        <v>1021499600</v>
      </c>
    </row>
    <row r="47" ht="87" customHeight="1" spans="1:14">
      <c r="A47" s="28">
        <v>2</v>
      </c>
      <c r="B47" s="42">
        <v>14</v>
      </c>
      <c r="C47" s="29">
        <v>4</v>
      </c>
      <c r="D47" s="30">
        <v>2.01</v>
      </c>
      <c r="E47" s="29">
        <v>2</v>
      </c>
      <c r="F47" s="31" t="s">
        <v>213</v>
      </c>
      <c r="G47" s="31" t="s">
        <v>214</v>
      </c>
      <c r="H47" s="31" t="s">
        <v>119</v>
      </c>
      <c r="I47" s="31" t="s">
        <v>85</v>
      </c>
      <c r="J47" s="88">
        <v>360000000</v>
      </c>
      <c r="K47" s="89" t="s">
        <v>184</v>
      </c>
      <c r="L47" s="108"/>
      <c r="M47" s="31" t="s">
        <v>85</v>
      </c>
      <c r="N47" s="88">
        <v>360000000</v>
      </c>
    </row>
    <row r="48" ht="95" customHeight="1" spans="1:14">
      <c r="A48" s="28">
        <v>2</v>
      </c>
      <c r="B48" s="42">
        <v>14</v>
      </c>
      <c r="C48" s="29">
        <v>4</v>
      </c>
      <c r="D48" s="30">
        <v>2.01</v>
      </c>
      <c r="E48" s="29">
        <v>5</v>
      </c>
      <c r="F48" s="31" t="s">
        <v>215</v>
      </c>
      <c r="G48" s="31" t="s">
        <v>220</v>
      </c>
      <c r="H48" s="31" t="s">
        <v>119</v>
      </c>
      <c r="I48" s="31" t="s">
        <v>216</v>
      </c>
      <c r="J48" s="88">
        <v>661499600</v>
      </c>
      <c r="K48" s="89" t="s">
        <v>169</v>
      </c>
      <c r="L48" s="108"/>
      <c r="M48" s="31" t="s">
        <v>216</v>
      </c>
      <c r="N48" s="88">
        <v>661499600</v>
      </c>
    </row>
    <row r="49" ht="15" customHeight="1" spans="1:14">
      <c r="A49" s="68" t="s">
        <v>217</v>
      </c>
      <c r="B49" s="69"/>
      <c r="C49" s="69"/>
      <c r="D49" s="69"/>
      <c r="E49" s="69"/>
      <c r="F49" s="69"/>
      <c r="G49" s="69"/>
      <c r="H49" s="69"/>
      <c r="I49" s="69"/>
      <c r="J49" s="118">
        <f>SUM(J9+J14+J18+J26+J45)</f>
        <v>4019098050</v>
      </c>
      <c r="K49" s="119"/>
      <c r="L49" s="120"/>
      <c r="M49" s="112"/>
      <c r="N49" s="118">
        <f>SUM(N9+N14+N18+N26+N45)</f>
        <v>4019098050</v>
      </c>
    </row>
    <row r="50" ht="18" customHeight="1" spans="1:12">
      <c r="A50" s="70"/>
      <c r="B50" s="70"/>
      <c r="C50" s="70"/>
      <c r="D50" s="70"/>
      <c r="E50" s="70"/>
      <c r="F50" s="70"/>
      <c r="G50" s="70"/>
      <c r="H50" s="70"/>
      <c r="I50" s="70"/>
      <c r="J50" s="121"/>
      <c r="K50" s="122"/>
      <c r="L50" s="123"/>
    </row>
    <row r="51" spans="1:12">
      <c r="A51" s="4"/>
      <c r="B51" s="4"/>
      <c r="C51" s="4"/>
      <c r="D51" s="4"/>
      <c r="E51" s="4"/>
      <c r="F51" s="4"/>
      <c r="G51" s="4"/>
      <c r="H51" s="4"/>
      <c r="I51" s="4"/>
      <c r="J51" s="4"/>
      <c r="K51" s="124"/>
      <c r="L51" s="4"/>
    </row>
    <row r="52" spans="1:12">
      <c r="A52" s="4"/>
      <c r="B52" s="4"/>
      <c r="C52" s="4"/>
      <c r="D52" s="4"/>
      <c r="E52" s="4"/>
      <c r="F52" s="4"/>
      <c r="G52" s="4"/>
      <c r="H52" s="4"/>
      <c r="I52" s="4"/>
      <c r="J52" s="4"/>
      <c r="K52" s="124"/>
      <c r="L52" s="4"/>
    </row>
    <row r="53" ht="11.55" customHeight="1" spans="1:12">
      <c r="A53" s="4"/>
      <c r="B53" s="4"/>
      <c r="C53" s="4"/>
      <c r="D53" s="4"/>
      <c r="E53" s="4"/>
      <c r="F53" s="4"/>
      <c r="G53" s="4"/>
      <c r="H53" s="4"/>
      <c r="I53" s="4"/>
      <c r="J53" s="4"/>
      <c r="K53" s="124"/>
      <c r="L53" s="4"/>
    </row>
    <row r="54" spans="1:12">
      <c r="A54" s="4"/>
      <c r="B54" s="4"/>
      <c r="C54" s="4"/>
      <c r="D54" s="4"/>
      <c r="E54" s="4"/>
      <c r="F54" s="4"/>
      <c r="G54" s="4"/>
      <c r="H54" s="4"/>
      <c r="I54" s="4"/>
      <c r="J54" s="4"/>
      <c r="K54" s="124"/>
      <c r="L54" s="4"/>
    </row>
    <row r="55" spans="1:12">
      <c r="A55" s="4"/>
      <c r="B55" s="4"/>
      <c r="C55" s="4"/>
      <c r="D55" s="4"/>
      <c r="E55" s="4"/>
      <c r="F55" s="4"/>
      <c r="G55" s="4"/>
      <c r="H55" s="4"/>
      <c r="I55" s="4"/>
      <c r="J55" s="4"/>
      <c r="K55" s="125"/>
      <c r="L55" s="4"/>
    </row>
    <row r="56" spans="1:12">
      <c r="A56" s="4"/>
      <c r="B56" s="4"/>
      <c r="C56" s="4"/>
      <c r="D56" s="4"/>
      <c r="E56" s="4"/>
      <c r="F56" s="4"/>
      <c r="G56" s="4"/>
      <c r="H56" s="4"/>
      <c r="I56" s="4"/>
      <c r="J56" s="4"/>
      <c r="K56" s="124"/>
      <c r="L56" s="4"/>
    </row>
    <row r="57" spans="1:12">
      <c r="A57" s="4"/>
      <c r="B57" s="4"/>
      <c r="C57" s="4"/>
      <c r="D57" s="4"/>
      <c r="E57" s="4"/>
      <c r="F57" s="4"/>
      <c r="G57" s="4"/>
      <c r="H57" s="4"/>
      <c r="I57" s="4"/>
      <c r="J57" s="4"/>
      <c r="K57" s="71"/>
      <c r="L57" s="4"/>
    </row>
    <row r="58" spans="1:12">
      <c r="A58" s="4"/>
      <c r="B58" s="4"/>
      <c r="C58" s="4"/>
      <c r="D58" s="4"/>
      <c r="E58" s="4"/>
      <c r="F58" s="4"/>
      <c r="G58" s="4"/>
      <c r="H58" s="4"/>
      <c r="I58" s="4"/>
      <c r="J58" s="4"/>
      <c r="K58" s="71"/>
      <c r="L58" s="4"/>
    </row>
    <row r="59" spans="1:12">
      <c r="A59" s="4"/>
      <c r="B59" s="4"/>
      <c r="C59" s="4"/>
      <c r="D59" s="4"/>
      <c r="E59" s="4"/>
      <c r="F59" s="4"/>
      <c r="G59" s="4"/>
      <c r="H59" s="4"/>
      <c r="I59" s="4"/>
      <c r="J59" s="4"/>
      <c r="K59" s="71"/>
      <c r="L59" s="4"/>
    </row>
  </sheetData>
  <mergeCells count="36">
    <mergeCell ref="A1:N1"/>
    <mergeCell ref="A2:N2"/>
    <mergeCell ref="A3:N3"/>
    <mergeCell ref="A4:N4"/>
    <mergeCell ref="H6:K6"/>
    <mergeCell ref="M6:N6"/>
    <mergeCell ref="F9:I9"/>
    <mergeCell ref="K9:L9"/>
    <mergeCell ref="F10:I10"/>
    <mergeCell ref="K10:L10"/>
    <mergeCell ref="F12:I12"/>
    <mergeCell ref="F14:I14"/>
    <mergeCell ref="F15:I15"/>
    <mergeCell ref="F17:I17"/>
    <mergeCell ref="F18:I18"/>
    <mergeCell ref="F19:I19"/>
    <mergeCell ref="F22:I22"/>
    <mergeCell ref="K22:L22"/>
    <mergeCell ref="F26:I26"/>
    <mergeCell ref="F27:I27"/>
    <mergeCell ref="F33:I33"/>
    <mergeCell ref="F36:I36"/>
    <mergeCell ref="F42:I42"/>
    <mergeCell ref="F45:I45"/>
    <mergeCell ref="F46:I46"/>
    <mergeCell ref="A49:I49"/>
    <mergeCell ref="F6:F8"/>
    <mergeCell ref="G6:G8"/>
    <mergeCell ref="H7:H8"/>
    <mergeCell ref="I7:I8"/>
    <mergeCell ref="J7:J8"/>
    <mergeCell ref="K7:K8"/>
    <mergeCell ref="L6:L8"/>
    <mergeCell ref="M7:M8"/>
    <mergeCell ref="N7:N8"/>
    <mergeCell ref="A6:E8"/>
  </mergeCells>
  <pageMargins left="0.7" right="0.16" top="0.36" bottom="0.44" header="0.3" footer="0.3"/>
  <pageSetup paperSize="5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Tabel  Bab IV</vt:lpstr>
      <vt:lpstr>Tabel  Bab III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VivoBook</dc:creator>
  <cp:lastModifiedBy>BKKBN</cp:lastModifiedBy>
  <dcterms:created xsi:type="dcterms:W3CDTF">2022-03-10T01:58:00Z</dcterms:created>
  <cp:lastPrinted>2023-07-28T11:51:00Z</cp:lastPrinted>
  <dcterms:modified xsi:type="dcterms:W3CDTF">2023-08-28T01:20:28Z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8FE68219246E41E8A6E6EDE9108C9451</vt:lpwstr>
  </property>
  <property fmtid="{D5CDD505-2E9C-101B-9397-08002B2CF9AE}" pid="3" name="KSOProductBuildVer">
    <vt:lpwstr>1033-11.2.0.11388</vt:lpwstr>
  </property>
</Properties>
</file>